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csolantilles.sharepoint.com/sites/MySite/Documents partages/GUADELOUPE/2023/D23-1-029 - Pole emploi CBE - MOE Fluides/5 - PRO DCE (en cours)/5 - PLB/1 - Pièces écrites/"/>
    </mc:Choice>
  </mc:AlternateContent>
  <xr:revisionPtr revIDLastSave="83" documentId="8_{FF2AC80F-22E5-486E-B3E4-3421A4ED11CF}" xr6:coauthVersionLast="47" xr6:coauthVersionMax="47" xr10:uidLastSave="{E455252D-6BE9-4A10-9459-E73E0144999F}"/>
  <bookViews>
    <workbookView xWindow="-28920" yWindow="-120" windowWidth="29040" windowHeight="15720" tabRatio="785" xr2:uid="{00000000-000D-0000-FFFF-FFFF00000000}"/>
  </bookViews>
  <sheets>
    <sheet name="Plomberie" sheetId="68" r:id="rId1"/>
  </sheets>
  <definedNames>
    <definedName name="a">#REF!</definedName>
    <definedName name="b">#REF!</definedName>
    <definedName name="conc" localSheetId="0">#REF!</definedName>
    <definedName name="conc">#REF!</definedName>
    <definedName name="_xlnm.Criteria" localSheetId="0">#REF!</definedName>
    <definedName name="_xlnm.Criteria">#REF!</definedName>
    <definedName name="datedoc" localSheetId="0">#REF!</definedName>
    <definedName name="datedoc">#REF!</definedName>
    <definedName name="dd">#REF!</definedName>
    <definedName name="_xlnm.Print_Titles" localSheetId="0">Plomberie!$3:$9</definedName>
    <definedName name="lot" localSheetId="0">#REF!</definedName>
    <definedName name="lot">#REF!</definedName>
    <definedName name="nomdop" localSheetId="0">#REF!</definedName>
    <definedName name="nomdop">#REF!</definedName>
    <definedName name="numdoc" localSheetId="0">#REF!</definedName>
    <definedName name="numdoc">#REF!</definedName>
    <definedName name="objet" localSheetId="0">#REF!</definedName>
    <definedName name="objet">#REF!</definedName>
    <definedName name="pua" localSheetId="0">Plomberie!#REF!</definedName>
    <definedName name="pua">#REF!</definedName>
    <definedName name="pub" localSheetId="0">Plomberie!#REF!</definedName>
    <definedName name="pub">#REF!</definedName>
    <definedName name="pucd" localSheetId="0">Plomberie!#REF!</definedName>
    <definedName name="pucd">#REF!</definedName>
    <definedName name="pucpou" localSheetId="0">Plomberie!#REF!</definedName>
    <definedName name="pucpou">#REF!</definedName>
    <definedName name="pucpt" localSheetId="0">Plomberie!#REF!</definedName>
    <definedName name="pucpt">#REF!</definedName>
    <definedName name="pucv" localSheetId="0">Plomberie!#REF!</definedName>
    <definedName name="pucv">#REF!</definedName>
    <definedName name="revdoc" localSheetId="0">#REF!</definedName>
    <definedName name="revdoc">#REF!</definedName>
    <definedName name="stade" localSheetId="0">#REF!</definedName>
    <definedName name="stade">#REF!</definedName>
    <definedName name="_xlnm.Print_Area" localSheetId="0">Plomberie!$A$1:$G$118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7" i="68" l="1"/>
  <c r="F94" i="68"/>
  <c r="G94" i="68" s="1"/>
  <c r="D30" i="68"/>
  <c r="D29" i="68"/>
  <c r="G85" i="68" l="1"/>
  <c r="B109" i="68"/>
  <c r="F93" i="68"/>
  <c r="G93" i="68" s="1"/>
  <c r="F92" i="68"/>
  <c r="G92" i="68" s="1"/>
  <c r="F91" i="68"/>
  <c r="G91" i="68" s="1"/>
  <c r="F90" i="68"/>
  <c r="G90" i="68" s="1"/>
  <c r="F89" i="68"/>
  <c r="G89" i="68" s="1"/>
  <c r="F88" i="68"/>
  <c r="G88" i="68" s="1"/>
  <c r="G95" i="68" l="1"/>
  <c r="G109" i="68" s="1"/>
  <c r="G82" i="68"/>
  <c r="G97" i="68"/>
  <c r="G98" i="68"/>
  <c r="G100" i="68"/>
  <c r="G96" i="68"/>
  <c r="G79" i="68"/>
  <c r="G80" i="68"/>
  <c r="G81" i="68"/>
  <c r="G83" i="68"/>
  <c r="G84" i="68"/>
  <c r="G86" i="68"/>
  <c r="G78" i="68"/>
  <c r="G50" i="68"/>
  <c r="G51" i="68"/>
  <c r="G52" i="68"/>
  <c r="G53" i="68"/>
  <c r="G54" i="68"/>
  <c r="G55" i="68"/>
  <c r="G56" i="68"/>
  <c r="G58" i="68"/>
  <c r="G59" i="68"/>
  <c r="G60" i="68"/>
  <c r="G62" i="68"/>
  <c r="G63" i="68"/>
  <c r="G64" i="68"/>
  <c r="G65" i="68"/>
  <c r="G66" i="68"/>
  <c r="G67" i="68"/>
  <c r="G72" i="68"/>
  <c r="G73" i="68"/>
  <c r="G74" i="68"/>
  <c r="G75" i="68"/>
  <c r="G49" i="68"/>
  <c r="G34" i="68"/>
  <c r="G35" i="68"/>
  <c r="G36" i="68"/>
  <c r="G38" i="68"/>
  <c r="G39" i="68"/>
  <c r="G40" i="68"/>
  <c r="G41" i="68"/>
  <c r="G42" i="68"/>
  <c r="G44" i="68"/>
  <c r="G45" i="68"/>
  <c r="G46" i="68"/>
  <c r="G47" i="68"/>
  <c r="G33" i="68"/>
  <c r="G22" i="68"/>
  <c r="G23" i="68"/>
  <c r="G24" i="68"/>
  <c r="G25" i="68"/>
  <c r="G26" i="68"/>
  <c r="G27" i="68"/>
  <c r="G28" i="68"/>
  <c r="G29" i="68"/>
  <c r="G30" i="68"/>
  <c r="G31" i="68"/>
  <c r="G21" i="68"/>
  <c r="G10" i="68"/>
  <c r="G11" i="68"/>
  <c r="G12" i="68"/>
  <c r="G13" i="68"/>
  <c r="G14" i="68"/>
  <c r="G15" i="68"/>
  <c r="G16" i="68"/>
  <c r="G17" i="68"/>
  <c r="G18" i="68"/>
  <c r="G19" i="68"/>
  <c r="G76" i="68" l="1"/>
  <c r="G101" i="68"/>
  <c r="G110" i="68" s="1"/>
  <c r="B110" i="68"/>
  <c r="B108" i="68" l="1"/>
  <c r="B107" i="68"/>
  <c r="B106" i="68"/>
  <c r="B105" i="68"/>
  <c r="B104" i="68"/>
  <c r="G20" i="68" l="1"/>
  <c r="G104" i="68" s="1"/>
  <c r="G77" i="68"/>
  <c r="G48" i="68" l="1"/>
  <c r="G106" i="68" s="1"/>
  <c r="G107" i="68"/>
  <c r="G87" i="68"/>
  <c r="G108" i="68" s="1"/>
  <c r="G6" i="68"/>
  <c r="G32" i="68" l="1"/>
  <c r="G105" i="68" s="1"/>
  <c r="G116" i="68" l="1"/>
  <c r="G112" i="68"/>
  <c r="G113" i="68" s="1"/>
  <c r="G114" i="68" s="1"/>
  <c r="G117" i="68" l="1"/>
  <c r="G118" i="68" s="1"/>
</calcChain>
</file>

<file path=xl/sharedStrings.xml><?xml version="1.0" encoding="utf-8"?>
<sst xmlns="http://schemas.openxmlformats.org/spreadsheetml/2006/main" count="198" uniqueCount="156">
  <si>
    <t>N° doc :</t>
  </si>
  <si>
    <t>Révision chapitre :</t>
  </si>
  <si>
    <t>Chap. :</t>
  </si>
  <si>
    <t>TOTAL</t>
  </si>
  <si>
    <t>T.V.A.</t>
  </si>
  <si>
    <t>TOTAL H.T.</t>
  </si>
  <si>
    <t>Objet :</t>
  </si>
  <si>
    <t>TOTAL T.T.C.</t>
  </si>
  <si>
    <t>Prescripteur :</t>
  </si>
  <si>
    <t>Métreur :</t>
  </si>
  <si>
    <t>Date révision chapitre :</t>
  </si>
  <si>
    <t>A</t>
  </si>
  <si>
    <t>C</t>
  </si>
  <si>
    <t>D</t>
  </si>
  <si>
    <t>E</t>
  </si>
  <si>
    <t>B</t>
  </si>
  <si>
    <t>Phase :</t>
  </si>
  <si>
    <t>APPAREILLAGE</t>
  </si>
  <si>
    <t>A1</t>
  </si>
  <si>
    <t>A2</t>
  </si>
  <si>
    <t>EVACUATION PLOMBERIE</t>
  </si>
  <si>
    <t>C1</t>
  </si>
  <si>
    <t>C2</t>
  </si>
  <si>
    <t>C3</t>
  </si>
  <si>
    <t>Evacuations EU-EV en PVC, vidage sanitaires</t>
  </si>
  <si>
    <t>DISTRIBUTION EAU SANITAIRE / EF-EFS - ECS</t>
  </si>
  <si>
    <t>D1</t>
  </si>
  <si>
    <t>D2</t>
  </si>
  <si>
    <t>Organes de distribution, d'isolement</t>
  </si>
  <si>
    <t>D3</t>
  </si>
  <si>
    <t>B1</t>
  </si>
  <si>
    <t>B2</t>
  </si>
  <si>
    <t>B3</t>
  </si>
  <si>
    <t>B4</t>
  </si>
  <si>
    <t>D4</t>
  </si>
  <si>
    <t>D5</t>
  </si>
  <si>
    <t>D6</t>
  </si>
  <si>
    <t>E1</t>
  </si>
  <si>
    <t>Plomberie</t>
  </si>
  <si>
    <t>Désignation</t>
  </si>
  <si>
    <t xml:space="preserve">Unités </t>
  </si>
  <si>
    <t>Quantité</t>
  </si>
  <si>
    <t>Prix H.T</t>
  </si>
  <si>
    <t>Unitaire</t>
  </si>
  <si>
    <t>Aménagement France Travail - Capesterre belle eau</t>
  </si>
  <si>
    <t>PRO/DCE</t>
  </si>
  <si>
    <t>ml</t>
  </si>
  <si>
    <t>EU-EV Ø100 PVC</t>
  </si>
  <si>
    <t>Ventilation primaire toiture DN100</t>
  </si>
  <si>
    <t>u</t>
  </si>
  <si>
    <t>Evacuations EP-EU-EV en PVC, chutes</t>
  </si>
  <si>
    <t>EU Ø32-40 PVC, y compris accessoires de raccordement</t>
  </si>
  <si>
    <t>EV Ø 100 PVC, y compris accessoires de raccordement</t>
  </si>
  <si>
    <t>Canalisation alimentation DN 15 / "1/2</t>
  </si>
  <si>
    <t>Canalisation alimentation DN 12 / "1/2</t>
  </si>
  <si>
    <t>Vanne 1"- DN25 à boisseau sphérique</t>
  </si>
  <si>
    <t>ens</t>
  </si>
  <si>
    <t>B5</t>
  </si>
  <si>
    <t>C4</t>
  </si>
  <si>
    <t>C5</t>
  </si>
  <si>
    <t>C6</t>
  </si>
  <si>
    <t>PM</t>
  </si>
  <si>
    <t xml:space="preserve">Robinet de puisage </t>
  </si>
  <si>
    <t>Vanne DN50 à boisseau sphérique en laiton</t>
  </si>
  <si>
    <t xml:space="preserve">Réducteur de pression </t>
  </si>
  <si>
    <t>Anti bélier DN50</t>
  </si>
  <si>
    <t>Panoplie de comptage, clapet (filtre), vanne inviolable</t>
  </si>
  <si>
    <t>Pose compteur fourni charge du concessionnaire</t>
  </si>
  <si>
    <t>Nourrice AEP en polypropylène avec vanne d'isolements - 3 départs (tube et tés) eau ville</t>
  </si>
  <si>
    <t>NOURRICE AEP</t>
  </si>
  <si>
    <t>Fourniture et pose</t>
  </si>
  <si>
    <t>Distributeur de savon liquide 1l, modèle anti vandalisme</t>
  </si>
  <si>
    <t xml:space="preserve">Balai wc mural fixe </t>
  </si>
  <si>
    <t>Distributeur de papier essuie-mains</t>
  </si>
  <si>
    <t>Poubelle fixe</t>
  </si>
  <si>
    <t>E2</t>
  </si>
  <si>
    <t>E3</t>
  </si>
  <si>
    <t>E4</t>
  </si>
  <si>
    <t>E5</t>
  </si>
  <si>
    <t>E6</t>
  </si>
  <si>
    <t>Fourniture et pose de WC PMR</t>
  </si>
  <si>
    <t>Cuvette avec réservoir 3/6L, y compris barre de maintien 135°</t>
  </si>
  <si>
    <t>Fourniture et pose d'équipements PMR</t>
  </si>
  <si>
    <t>Fourniture et pose évier</t>
  </si>
  <si>
    <t>Ensemble évier robinetterie, siphon</t>
  </si>
  <si>
    <t>Fourniture et pose de deversoir</t>
  </si>
  <si>
    <t xml:space="preserve">(DV) Deversoir avec grille, avec 1 robinet </t>
  </si>
  <si>
    <t>Miroir sur plan vasque</t>
  </si>
  <si>
    <t>Canalisation alimentation DN 25 / "1/2</t>
  </si>
  <si>
    <t>RECAPITULATIF</t>
  </si>
  <si>
    <t>TOTAL HT POSTE A</t>
  </si>
  <si>
    <t>TOTAL HT POSTE B</t>
  </si>
  <si>
    <t>TOTAL HT POSTE C</t>
  </si>
  <si>
    <t>TOTAL HT POSTE D</t>
  </si>
  <si>
    <t>TOTAL HT POSTE E</t>
  </si>
  <si>
    <t>SOUS TOTAL G</t>
  </si>
  <si>
    <t>SOUS TOTAL E</t>
  </si>
  <si>
    <t>SOUS TOTAL D</t>
  </si>
  <si>
    <t>SOUS TOTAL C</t>
  </si>
  <si>
    <t>SOUS TOTAL B</t>
  </si>
  <si>
    <t>SOUS TOTAL A</t>
  </si>
  <si>
    <t>ACCESSOIRE DE TOILETTES</t>
  </si>
  <si>
    <t>Distributeur de papier hygiénique</t>
  </si>
  <si>
    <t>Sèche-mains</t>
  </si>
  <si>
    <t>A3</t>
  </si>
  <si>
    <t>A4</t>
  </si>
  <si>
    <t>A5</t>
  </si>
  <si>
    <t>A6</t>
  </si>
  <si>
    <t>A7</t>
  </si>
  <si>
    <t>Vanne d'isolement "3/4 - DN20/25</t>
  </si>
  <si>
    <t>Apppareillages sanitaires selon descriptif notice technique</t>
  </si>
  <si>
    <t>C7</t>
  </si>
  <si>
    <t>D7</t>
  </si>
  <si>
    <t>(LM1), Lave-mains + vidange</t>
  </si>
  <si>
    <t>C8</t>
  </si>
  <si>
    <t>Robinet LM</t>
  </si>
  <si>
    <t>G</t>
  </si>
  <si>
    <t>G1</t>
  </si>
  <si>
    <t>OPTIONS</t>
  </si>
  <si>
    <t>TOTAL HT POSTE G</t>
  </si>
  <si>
    <t>TOTAL H.T. (avec option)</t>
  </si>
  <si>
    <t>BET</t>
  </si>
  <si>
    <t>Entreprise</t>
  </si>
  <si>
    <t>DPGF</t>
  </si>
  <si>
    <t>Tecsol</t>
  </si>
  <si>
    <t>F</t>
  </si>
  <si>
    <t>DIVERSES PRESTATIONS</t>
  </si>
  <si>
    <t>F1</t>
  </si>
  <si>
    <t>Plan "P.A.C" (Plan Atelier de Chantier) / avant travaux</t>
  </si>
  <si>
    <t>F2</t>
  </si>
  <si>
    <t>Etudes, DOE, Plan récolement des travaux exécutés (P.O.E.) / après travaux</t>
  </si>
  <si>
    <t>F3</t>
  </si>
  <si>
    <t>Essai, désinfection réseau</t>
  </si>
  <si>
    <t>F4</t>
  </si>
  <si>
    <t xml:space="preserve">Fourniture et pose d'étiquettes repérages et fléchage des réseaux </t>
  </si>
  <si>
    <t>SOUS TOTAL F</t>
  </si>
  <si>
    <t>TOTAL HT POSTE F</t>
  </si>
  <si>
    <t>Tube PVC Ø100 y compris les fixation des descentes. 
(A la charge du lot charpente et couverture)</t>
  </si>
  <si>
    <t>Fourniture et pose de lavabo PMR</t>
  </si>
  <si>
    <t>D23-1-029_PEC-PRO-PLB-ES_2.0</t>
  </si>
  <si>
    <t>2</t>
  </si>
  <si>
    <t>C9</t>
  </si>
  <si>
    <t>Canalisation alimentation DN 20 / "1/2</t>
  </si>
  <si>
    <t>Distribution EFS-ECS en canalisation alimentation y compris raccordement</t>
  </si>
  <si>
    <t>Nourrice avec vannes d'isolements - 3 départs y compris encoffrement</t>
  </si>
  <si>
    <t>Nourrice avec vannes d'isolements - 6 départs y compris encoffrement</t>
  </si>
  <si>
    <t>Nourrice avec vannes d'isolements - 9 départs y compris encoffrement</t>
  </si>
  <si>
    <t>y compris renfort de fixation cloison</t>
  </si>
  <si>
    <t xml:space="preserve">(LM2) Lavabo individuel + robinet poussoir + bonde + siphon </t>
  </si>
  <si>
    <t>Fourniture et pose d'une fontaine à eau</t>
  </si>
  <si>
    <t>D8</t>
  </si>
  <si>
    <t>G2</t>
  </si>
  <si>
    <t>y compris frais de gestion et mise en service</t>
  </si>
  <si>
    <t>Contrat de maintenance fontaine à eau pour 5 ans</t>
  </si>
  <si>
    <t>y compris évacuation et siphon</t>
  </si>
  <si>
    <t>Siphon de sol (à la charge du lot bailleur)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</si>
</sst>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dd/mm/yy"/>
    <numFmt numFmtId="166" formatCode="_-* #,##0.00\ [$€]_-;\-* #,##0.00\ [$€]_-;_-* &quot;-&quot;??\ [$€]_-;_-@_-"/>
    <numFmt numFmtId="167" formatCode="_-* #,##0.00\ _F_-;\-* #,##0.00\ _F_-;_-* &quot;-&quot;??\ _F_-;_-@_-"/>
    <numFmt numFmtId="168" formatCode="_-* #,##0.00\ [$€-1]_-;\-* #,##0.00\ [$€-1]_-;_-* \-??\ [$€-1]_-"/>
    <numFmt numFmtId="169" formatCode="_-* #,##0.00\ _€_-;\-* #,##0.00\ _€_-;_-* \-??\ _€_-;_-@_-"/>
    <numFmt numFmtId="170" formatCode="#,##0.00\ &quot;€&quot;"/>
  </numFmts>
  <fonts count="4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9"/>
      <color indexed="18"/>
      <name val="Arial"/>
      <family val="2"/>
    </font>
    <font>
      <i/>
      <sz val="18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b/>
      <sz val="11"/>
      <color indexed="18"/>
      <name val="Arial"/>
      <family val="2"/>
    </font>
    <font>
      <b/>
      <sz val="8"/>
      <color rgb="FFFF0000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sz val="10"/>
      <name val="Arial"/>
      <family val="2"/>
      <charset val="1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10"/>
      <name val="Calibri"/>
      <family val="2"/>
    </font>
    <font>
      <sz val="12"/>
      <color indexed="17"/>
      <name val="Calibri"/>
      <family val="2"/>
    </font>
    <font>
      <b/>
      <sz val="12"/>
      <color indexed="52"/>
      <name val="Calibri"/>
      <family val="2"/>
    </font>
    <font>
      <sz val="12"/>
      <color indexed="52"/>
      <name val="Calibri"/>
      <family val="2"/>
    </font>
    <font>
      <sz val="12"/>
      <color indexed="62"/>
      <name val="Calibri"/>
      <family val="2"/>
    </font>
    <font>
      <sz val="12"/>
      <color indexed="14"/>
      <name val="Calibri"/>
      <family val="2"/>
    </font>
    <font>
      <sz val="12"/>
      <color indexed="60"/>
      <name val="Calibri"/>
      <family val="2"/>
    </font>
    <font>
      <b/>
      <sz val="12"/>
      <color indexed="63"/>
      <name val="Calibri"/>
      <family val="2"/>
    </font>
    <font>
      <i/>
      <sz val="12"/>
      <color indexed="2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color indexed="8"/>
      <name val="Calibri"/>
      <family val="2"/>
    </font>
    <font>
      <b/>
      <sz val="12"/>
      <color indexed="9"/>
      <name val="Calibri"/>
      <family val="2"/>
    </font>
    <font>
      <sz val="10"/>
      <name val="Mangal"/>
      <family val="2"/>
    </font>
    <font>
      <sz val="10"/>
      <name val="Verdana"/>
      <family val="2"/>
    </font>
    <font>
      <b/>
      <sz val="22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b/>
      <u/>
      <sz val="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108">
    <xf numFmtId="0" fontId="0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4" fillId="5" borderId="0" applyNumberFormat="0" applyBorder="0" applyAlignment="0" applyProtection="0"/>
    <xf numFmtId="0" fontId="13" fillId="2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9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12" fillId="0" borderId="0"/>
    <xf numFmtId="0" fontId="25" fillId="0" borderId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2" borderId="0" applyNumberFormat="0" applyBorder="0" applyAlignment="0" applyProtection="0"/>
    <xf numFmtId="0" fontId="27" fillId="25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6" borderId="0" applyNumberFormat="0" applyBorder="0" applyAlignment="0" applyProtection="0"/>
    <xf numFmtId="0" fontId="30" fillId="14" borderId="24" applyNumberFormat="0" applyAlignment="0" applyProtection="0"/>
    <xf numFmtId="0" fontId="31" fillId="0" borderId="25" applyNumberFormat="0" applyFill="0" applyAlignment="0" applyProtection="0"/>
    <xf numFmtId="0" fontId="32" fillId="15" borderId="24" applyNumberFormat="0" applyAlignment="0" applyProtection="0"/>
    <xf numFmtId="0" fontId="33" fillId="27" borderId="0" applyNumberFormat="0" applyBorder="0" applyAlignment="0" applyProtection="0"/>
    <xf numFmtId="0" fontId="34" fillId="20" borderId="0" applyNumberFormat="0" applyBorder="0" applyAlignment="0" applyProtection="0"/>
    <xf numFmtId="0" fontId="2" fillId="16" borderId="26" applyNumberFormat="0" applyAlignment="0" applyProtection="0"/>
    <xf numFmtId="0" fontId="35" fillId="14" borderId="27" applyNumberFormat="0" applyAlignment="0" applyProtection="0"/>
    <xf numFmtId="0" fontId="36" fillId="0" borderId="0" applyNumberFormat="0" applyFill="0" applyBorder="0" applyAlignment="0" applyProtection="0"/>
    <xf numFmtId="0" fontId="37" fillId="0" borderId="28" applyNumberFormat="0" applyFill="0" applyAlignment="0" applyProtection="0"/>
    <xf numFmtId="0" fontId="38" fillId="0" borderId="29" applyNumberFormat="0" applyFill="0" applyAlignment="0" applyProtection="0"/>
    <xf numFmtId="0" fontId="39" fillId="0" borderId="30" applyNumberFormat="0" applyFill="0" applyAlignment="0" applyProtection="0"/>
    <xf numFmtId="0" fontId="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0" fillId="0" borderId="31" applyNumberFormat="0" applyFill="0" applyAlignment="0" applyProtection="0"/>
    <xf numFmtId="0" fontId="41" fillId="28" borderId="32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42" fillId="0" borderId="0" applyFill="0" applyBorder="0" applyAlignment="0" applyProtection="0"/>
    <xf numFmtId="169" fontId="42" fillId="0" borderId="0" applyFill="0" applyBorder="0" applyAlignment="0" applyProtection="0"/>
    <xf numFmtId="169" fontId="42" fillId="0" borderId="0" applyFill="0" applyBorder="0" applyAlignment="0" applyProtection="0"/>
    <xf numFmtId="169" fontId="42" fillId="0" borderId="0" applyFill="0" applyBorder="0" applyAlignment="0" applyProtection="0"/>
    <xf numFmtId="0" fontId="2" fillId="0" borderId="0"/>
    <xf numFmtId="0" fontId="25" fillId="0" borderId="0"/>
    <xf numFmtId="0" fontId="43" fillId="0" borderId="0"/>
    <xf numFmtId="0" fontId="2" fillId="0" borderId="0" applyFont="0" applyFill="0" applyBorder="0" applyAlignment="0" applyProtection="0"/>
    <xf numFmtId="0" fontId="3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5" fillId="0" borderId="5" xfId="35" applyFont="1" applyBorder="1"/>
    <xf numFmtId="0" fontId="9" fillId="0" borderId="0" xfId="35" applyFont="1"/>
    <xf numFmtId="0" fontId="4" fillId="0" borderId="0" xfId="35"/>
    <xf numFmtId="0" fontId="4" fillId="0" borderId="4" xfId="35" applyBorder="1"/>
    <xf numFmtId="4" fontId="5" fillId="0" borderId="6" xfId="35" applyNumberFormat="1" applyFont="1" applyBorder="1"/>
    <xf numFmtId="4" fontId="4" fillId="0" borderId="0" xfId="35" applyNumberFormat="1"/>
    <xf numFmtId="0" fontId="4" fillId="0" borderId="0" xfId="35" applyAlignment="1">
      <alignment horizontal="center"/>
    </xf>
    <xf numFmtId="3" fontId="22" fillId="0" borderId="15" xfId="28" applyNumberFormat="1" applyFont="1" applyFill="1" applyBorder="1" applyAlignment="1">
      <alignment horizontal="center"/>
    </xf>
    <xf numFmtId="0" fontId="24" fillId="0" borderId="2" xfId="38" applyFont="1" applyBorder="1" applyAlignment="1">
      <alignment horizontal="centerContinuous" vertical="center"/>
    </xf>
    <xf numFmtId="0" fontId="6" fillId="0" borderId="2" xfId="0" applyFont="1" applyBorder="1" applyAlignment="1">
      <alignment horizontal="left" vertical="center"/>
    </xf>
    <xf numFmtId="0" fontId="7" fillId="0" borderId="2" xfId="34" applyFont="1" applyBorder="1" applyAlignment="1" applyProtection="1">
      <alignment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24" fillId="0" borderId="2" xfId="0" applyFont="1" applyBorder="1" applyAlignment="1" applyProtection="1">
      <alignment vertical="center"/>
      <protection hidden="1"/>
    </xf>
    <xf numFmtId="4" fontId="9" fillId="0" borderId="2" xfId="38" applyNumberFormat="1" applyFont="1" applyBorder="1" applyAlignment="1">
      <alignment horizontal="center"/>
    </xf>
    <xf numFmtId="3" fontId="20" fillId="0" borderId="3" xfId="38" applyNumberFormat="1" applyFont="1" applyBorder="1" applyAlignment="1">
      <alignment horizontal="center"/>
    </xf>
    <xf numFmtId="0" fontId="4" fillId="0" borderId="8" xfId="35" applyBorder="1"/>
    <xf numFmtId="3" fontId="8" fillId="0" borderId="11" xfId="35" applyNumberFormat="1" applyFont="1" applyBorder="1" applyAlignment="1">
      <alignment horizontal="center"/>
    </xf>
    <xf numFmtId="3" fontId="8" fillId="0" borderId="13" xfId="38" applyNumberFormat="1" applyFont="1" applyBorder="1" applyAlignment="1">
      <alignment horizontal="center"/>
    </xf>
    <xf numFmtId="0" fontId="8" fillId="0" borderId="0" xfId="35" applyFont="1"/>
    <xf numFmtId="0" fontId="7" fillId="0" borderId="17" xfId="35" applyFont="1" applyBorder="1"/>
    <xf numFmtId="0" fontId="7" fillId="0" borderId="15" xfId="35" applyFont="1" applyBorder="1"/>
    <xf numFmtId="0" fontId="7" fillId="0" borderId="19" xfId="35" applyFont="1" applyBorder="1"/>
    <xf numFmtId="0" fontId="7" fillId="0" borderId="4" xfId="35" applyFont="1" applyBorder="1"/>
    <xf numFmtId="0" fontId="7" fillId="0" borderId="3" xfId="35" applyFont="1" applyBorder="1"/>
    <xf numFmtId="3" fontId="7" fillId="0" borderId="12" xfId="38" applyNumberFormat="1" applyFont="1" applyBorder="1" applyAlignment="1">
      <alignment horizontal="center"/>
    </xf>
    <xf numFmtId="3" fontId="7" fillId="13" borderId="14" xfId="28" applyNumberFormat="1" applyFont="1" applyFill="1" applyBorder="1" applyAlignment="1">
      <alignment horizontal="center"/>
    </xf>
    <xf numFmtId="3" fontId="7" fillId="13" borderId="18" xfId="38" applyNumberFormat="1" applyFont="1" applyFill="1" applyBorder="1" applyAlignment="1">
      <alignment horizontal="center"/>
    </xf>
    <xf numFmtId="0" fontId="18" fillId="0" borderId="2" xfId="35" applyFont="1" applyBorder="1" applyAlignment="1">
      <alignment vertical="center" wrapText="1"/>
    </xf>
    <xf numFmtId="0" fontId="45" fillId="0" borderId="1" xfId="35" applyFont="1" applyBorder="1" applyAlignment="1">
      <alignment horizontal="center" vertical="center" wrapText="1"/>
    </xf>
    <xf numFmtId="0" fontId="5" fillId="0" borderId="33" xfId="35" applyFont="1" applyBorder="1"/>
    <xf numFmtId="4" fontId="5" fillId="0" borderId="33" xfId="35" applyNumberFormat="1" applyFont="1" applyBorder="1"/>
    <xf numFmtId="0" fontId="21" fillId="0" borderId="9" xfId="35" applyFont="1" applyBorder="1" applyAlignment="1">
      <alignment horizontal="center" vertical="center"/>
    </xf>
    <xf numFmtId="0" fontId="19" fillId="0" borderId="7" xfId="35" applyFont="1" applyBorder="1" applyAlignment="1">
      <alignment horizontal="center"/>
    </xf>
    <xf numFmtId="0" fontId="24" fillId="0" borderId="2" xfId="38" applyFont="1" applyBorder="1" applyAlignment="1">
      <alignment horizontal="left" vertical="center"/>
    </xf>
    <xf numFmtId="0" fontId="7" fillId="0" borderId="2" xfId="34" applyFont="1" applyBorder="1" applyAlignment="1" applyProtection="1">
      <alignment horizontal="left" vertical="center"/>
      <protection hidden="1"/>
    </xf>
    <xf numFmtId="0" fontId="4" fillId="0" borderId="10" xfId="35" applyBorder="1" applyAlignment="1">
      <alignment horizontal="center" vertical="center"/>
    </xf>
    <xf numFmtId="0" fontId="7" fillId="12" borderId="2" xfId="0" applyFont="1" applyFill="1" applyBorder="1" applyAlignment="1" applyProtection="1">
      <alignment vertical="center"/>
      <protection hidden="1"/>
    </xf>
    <xf numFmtId="0" fontId="7" fillId="12" borderId="2" xfId="0" applyFont="1" applyFill="1" applyBorder="1" applyAlignment="1" applyProtection="1">
      <alignment horizontal="center" vertical="center"/>
      <protection hidden="1"/>
    </xf>
    <xf numFmtId="0" fontId="24" fillId="12" borderId="2" xfId="38" applyFont="1" applyFill="1" applyBorder="1" applyAlignment="1">
      <alignment horizontal="centerContinuous" vertical="center"/>
    </xf>
    <xf numFmtId="0" fontId="5" fillId="0" borderId="20" xfId="35" applyFont="1" applyBorder="1" applyAlignment="1">
      <alignment horizontal="left" vertical="center"/>
    </xf>
    <xf numFmtId="0" fontId="5" fillId="0" borderId="38" xfId="35" applyFont="1" applyBorder="1"/>
    <xf numFmtId="49" fontId="17" fillId="0" borderId="39" xfId="35" applyNumberFormat="1" applyFont="1" applyBorder="1" applyAlignment="1">
      <alignment horizontal="right"/>
    </xf>
    <xf numFmtId="0" fontId="5" fillId="0" borderId="19" xfId="35" applyFont="1" applyBorder="1"/>
    <xf numFmtId="165" fontId="17" fillId="0" borderId="40" xfId="35" applyNumberFormat="1" applyFont="1" applyBorder="1" applyAlignment="1">
      <alignment horizontal="right"/>
    </xf>
    <xf numFmtId="0" fontId="4" fillId="0" borderId="39" xfId="35" applyBorder="1"/>
    <xf numFmtId="3" fontId="4" fillId="0" borderId="34" xfId="35" applyNumberFormat="1" applyBorder="1"/>
    <xf numFmtId="3" fontId="4" fillId="0" borderId="11" xfId="35" applyNumberFormat="1" applyBorder="1" applyAlignment="1">
      <alignment horizontal="center"/>
    </xf>
    <xf numFmtId="0" fontId="6" fillId="0" borderId="11" xfId="38" quotePrefix="1" applyFont="1" applyBorder="1" applyAlignment="1">
      <alignment horizontal="center" vertical="center"/>
    </xf>
    <xf numFmtId="0" fontId="6" fillId="0" borderId="11" xfId="0" quotePrefix="1" applyFont="1" applyBorder="1" applyAlignment="1">
      <alignment horizontal="center" vertical="center"/>
    </xf>
    <xf numFmtId="0" fontId="7" fillId="0" borderId="11" xfId="34" quotePrefix="1" applyFont="1" applyBorder="1" applyAlignment="1" applyProtection="1">
      <alignment horizontal="center" vertical="center"/>
      <protection hidden="1"/>
    </xf>
    <xf numFmtId="0" fontId="6" fillId="0" borderId="11" xfId="0" quotePrefix="1" applyFont="1" applyBorder="1" applyAlignment="1" applyProtection="1">
      <alignment horizontal="center" vertical="center"/>
      <protection hidden="1"/>
    </xf>
    <xf numFmtId="0" fontId="7" fillId="0" borderId="11" xfId="0" applyFont="1" applyBorder="1" applyAlignment="1" applyProtection="1">
      <alignment horizontal="center" vertical="center"/>
      <protection hidden="1"/>
    </xf>
    <xf numFmtId="0" fontId="7" fillId="0" borderId="11" xfId="0" quotePrefix="1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7" fillId="0" borderId="21" xfId="35" applyFont="1" applyBorder="1"/>
    <xf numFmtId="0" fontId="7" fillId="0" borderId="22" xfId="35" applyFont="1" applyBorder="1"/>
    <xf numFmtId="0" fontId="7" fillId="0" borderId="23" xfId="35" applyFont="1" applyBorder="1"/>
    <xf numFmtId="3" fontId="20" fillId="0" borderId="23" xfId="38" applyNumberFormat="1" applyFont="1" applyBorder="1" applyAlignment="1">
      <alignment horizontal="center"/>
    </xf>
    <xf numFmtId="0" fontId="44" fillId="0" borderId="35" xfId="35" applyFont="1" applyBorder="1"/>
    <xf numFmtId="0" fontId="44" fillId="0" borderId="36" xfId="35" applyFont="1" applyBorder="1"/>
    <xf numFmtId="0" fontId="44" fillId="0" borderId="37" xfId="35" applyFont="1" applyBorder="1"/>
    <xf numFmtId="0" fontId="7" fillId="0" borderId="2" xfId="38" applyFont="1" applyBorder="1" applyAlignment="1">
      <alignment horizontal="center" vertical="center"/>
    </xf>
    <xf numFmtId="4" fontId="7" fillId="0" borderId="2" xfId="38" applyNumberFormat="1" applyFont="1" applyBorder="1" applyAlignment="1">
      <alignment horizontal="center" vertical="center"/>
    </xf>
    <xf numFmtId="0" fontId="7" fillId="0" borderId="2" xfId="43" applyFont="1" applyBorder="1" applyAlignment="1" applyProtection="1">
      <alignment horizontal="left" vertical="center" wrapText="1"/>
      <protection hidden="1"/>
    </xf>
    <xf numFmtId="0" fontId="6" fillId="0" borderId="2" xfId="0" applyFont="1" applyBorder="1" applyAlignment="1" applyProtection="1">
      <alignment vertical="center"/>
      <protection hidden="1"/>
    </xf>
    <xf numFmtId="0" fontId="7" fillId="0" borderId="11" xfId="38" quotePrefix="1" applyFont="1" applyBorder="1" applyAlignment="1">
      <alignment horizontal="center" vertical="center"/>
    </xf>
    <xf numFmtId="0" fontId="47" fillId="0" borderId="8" xfId="38" applyFont="1" applyBorder="1" applyAlignment="1">
      <alignment horizontal="centerContinuous" vertical="center"/>
    </xf>
    <xf numFmtId="0" fontId="7" fillId="0" borderId="8" xfId="38" applyFont="1" applyBorder="1" applyAlignment="1">
      <alignment horizontal="center" vertical="center"/>
    </xf>
    <xf numFmtId="3" fontId="8" fillId="0" borderId="8" xfId="35" applyNumberFormat="1" applyFont="1" applyBorder="1" applyAlignment="1">
      <alignment horizontal="center" vertical="center"/>
    </xf>
    <xf numFmtId="4" fontId="9" fillId="0" borderId="5" xfId="38" applyNumberFormat="1" applyFont="1" applyBorder="1" applyAlignment="1">
      <alignment horizontal="center" vertical="center"/>
    </xf>
    <xf numFmtId="0" fontId="6" fillId="0" borderId="15" xfId="34" applyFont="1" applyBorder="1" applyAlignment="1" applyProtection="1">
      <alignment horizontal="right" vertical="center"/>
      <protection hidden="1"/>
    </xf>
    <xf numFmtId="4" fontId="9" fillId="0" borderId="16" xfId="38" applyNumberFormat="1" applyFont="1" applyBorder="1" applyAlignment="1">
      <alignment horizontal="center" vertical="center"/>
    </xf>
    <xf numFmtId="0" fontId="6" fillId="0" borderId="2" xfId="34" applyFont="1" applyBorder="1" applyAlignment="1" applyProtection="1">
      <alignment horizontal="right" vertical="center"/>
      <protection hidden="1"/>
    </xf>
    <xf numFmtId="4" fontId="9" fillId="0" borderId="33" xfId="38" applyNumberFormat="1" applyFont="1" applyBorder="1" applyAlignment="1">
      <alignment horizontal="center" vertical="center"/>
    </xf>
    <xf numFmtId="0" fontId="6" fillId="0" borderId="5" xfId="34" applyFont="1" applyBorder="1" applyAlignment="1" applyProtection="1">
      <alignment horizontal="right" vertical="center"/>
      <protection hidden="1"/>
    </xf>
    <xf numFmtId="0" fontId="6" fillId="0" borderId="16" xfId="34" applyFont="1" applyBorder="1" applyAlignment="1" applyProtection="1">
      <alignment horizontal="right" vertical="center"/>
      <protection hidden="1"/>
    </xf>
    <xf numFmtId="0" fontId="7" fillId="0" borderId="15" xfId="38" applyFont="1" applyBorder="1" applyAlignment="1">
      <alignment horizontal="center" vertical="center"/>
    </xf>
    <xf numFmtId="3" fontId="8" fillId="0" borderId="41" xfId="35" applyNumberFormat="1" applyFont="1" applyBorder="1" applyAlignment="1">
      <alignment horizontal="center" vertical="center"/>
    </xf>
    <xf numFmtId="170" fontId="9" fillId="0" borderId="16" xfId="38" applyNumberFormat="1" applyFont="1" applyBorder="1" applyAlignment="1">
      <alignment horizontal="center" vertical="center"/>
    </xf>
    <xf numFmtId="0" fontId="6" fillId="0" borderId="41" xfId="34" applyFont="1" applyBorder="1" applyAlignment="1" applyProtection="1">
      <alignment horizontal="right" vertical="center"/>
      <protection hidden="1"/>
    </xf>
    <xf numFmtId="2" fontId="9" fillId="0" borderId="0" xfId="35" applyNumberFormat="1" applyFont="1" applyAlignment="1">
      <alignment horizontal="center" vertical="center"/>
    </xf>
    <xf numFmtId="0" fontId="9" fillId="0" borderId="0" xfId="35" applyFont="1" applyAlignment="1">
      <alignment horizontal="center" vertical="center"/>
    </xf>
    <xf numFmtId="0" fontId="44" fillId="0" borderId="36" xfId="35" applyFont="1" applyBorder="1" applyAlignment="1">
      <alignment horizontal="center"/>
    </xf>
    <xf numFmtId="0" fontId="6" fillId="0" borderId="2" xfId="34" applyFont="1" applyBorder="1" applyAlignment="1" applyProtection="1">
      <alignment vertical="center" wrapText="1"/>
      <protection hidden="1"/>
    </xf>
    <xf numFmtId="0" fontId="6" fillId="0" borderId="33" xfId="34" applyFont="1" applyBorder="1" applyAlignment="1" applyProtection="1">
      <alignment horizontal="right" vertical="center"/>
      <protection hidden="1"/>
    </xf>
    <xf numFmtId="170" fontId="9" fillId="0" borderId="33" xfId="38" applyNumberFormat="1" applyFont="1" applyBorder="1" applyAlignment="1">
      <alignment horizontal="center" vertical="center"/>
    </xf>
    <xf numFmtId="0" fontId="7" fillId="0" borderId="11" xfId="0" quotePrefix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" fontId="8" fillId="0" borderId="39" xfId="38" applyNumberFormat="1" applyFont="1" applyBorder="1" applyAlignment="1">
      <alignment horizontal="center" vertical="center"/>
    </xf>
    <xf numFmtId="4" fontId="23" fillId="0" borderId="0" xfId="35" applyNumberFormat="1" applyFont="1" applyAlignment="1" applyProtection="1">
      <alignment horizontal="center"/>
      <protection locked="0"/>
    </xf>
    <xf numFmtId="4" fontId="7" fillId="0" borderId="0" xfId="35" applyNumberFormat="1" applyFont="1" applyAlignment="1" applyProtection="1">
      <alignment horizontal="center"/>
      <protection locked="0"/>
    </xf>
    <xf numFmtId="3" fontId="23" fillId="0" borderId="0" xfId="35" applyNumberFormat="1" applyFont="1" applyAlignment="1" applyProtection="1">
      <alignment horizontal="center"/>
      <protection locked="0"/>
    </xf>
    <xf numFmtId="3" fontId="7" fillId="0" borderId="0" xfId="35" applyNumberFormat="1" applyFont="1" applyAlignment="1" applyProtection="1">
      <alignment horizontal="center"/>
      <protection locked="0"/>
    </xf>
    <xf numFmtId="3" fontId="8" fillId="0" borderId="0" xfId="35" applyNumberFormat="1" applyFont="1"/>
    <xf numFmtId="3" fontId="7" fillId="0" borderId="0" xfId="0" applyNumberFormat="1" applyFont="1" applyAlignment="1">
      <alignment horizontal="center" vertical="center"/>
    </xf>
    <xf numFmtId="3" fontId="7" fillId="0" borderId="0" xfId="4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5" xfId="35" applyFont="1" applyBorder="1" applyAlignment="1">
      <alignment horizontal="center" vertical="center"/>
    </xf>
    <xf numFmtId="3" fontId="8" fillId="0" borderId="7" xfId="35" applyNumberFormat="1" applyFont="1" applyBorder="1" applyAlignment="1">
      <alignment horizontal="center"/>
    </xf>
    <xf numFmtId="0" fontId="6" fillId="0" borderId="14" xfId="35" applyFont="1" applyBorder="1" applyAlignment="1">
      <alignment horizontal="center" vertical="center"/>
    </xf>
    <xf numFmtId="170" fontId="8" fillId="0" borderId="14" xfId="38" applyNumberFormat="1" applyFont="1" applyBorder="1" applyAlignment="1">
      <alignment horizontal="center" vertical="center"/>
    </xf>
    <xf numFmtId="3" fontId="8" fillId="0" borderId="12" xfId="38" applyNumberFormat="1" applyFont="1" applyBorder="1" applyAlignment="1">
      <alignment horizontal="center" vertical="center"/>
    </xf>
    <xf numFmtId="170" fontId="8" fillId="0" borderId="13" xfId="38" applyNumberFormat="1" applyFont="1" applyBorder="1" applyAlignment="1">
      <alignment horizontal="center" vertical="center"/>
    </xf>
    <xf numFmtId="0" fontId="7" fillId="0" borderId="14" xfId="38" applyFont="1" applyBorder="1" applyAlignment="1">
      <alignment horizontal="center" vertical="center"/>
    </xf>
    <xf numFmtId="0" fontId="7" fillId="0" borderId="17" xfId="34" quotePrefix="1" applyFont="1" applyBorder="1" applyAlignment="1" applyProtection="1">
      <alignment horizontal="center" vertical="center"/>
      <protection hidden="1"/>
    </xf>
    <xf numFmtId="0" fontId="7" fillId="0" borderId="44" xfId="34" quotePrefix="1" applyFont="1" applyBorder="1" applyAlignment="1" applyProtection="1">
      <alignment horizontal="center" vertical="center"/>
      <protection hidden="1"/>
    </xf>
    <xf numFmtId="0" fontId="7" fillId="0" borderId="45" xfId="34" quotePrefix="1" applyFont="1" applyBorder="1" applyAlignment="1" applyProtection="1">
      <alignment horizontal="center" vertical="center"/>
      <protection hidden="1"/>
    </xf>
    <xf numFmtId="0" fontId="4" fillId="0" borderId="38" xfId="35" applyBorder="1"/>
    <xf numFmtId="0" fontId="44" fillId="0" borderId="46" xfId="35" applyFont="1" applyBorder="1"/>
    <xf numFmtId="3" fontId="8" fillId="0" borderId="11" xfId="35" applyNumberFormat="1" applyFont="1" applyBorder="1" applyAlignment="1">
      <alignment horizontal="center" vertical="center"/>
    </xf>
    <xf numFmtId="0" fontId="7" fillId="0" borderId="2" xfId="0" applyFont="1" applyBorder="1" applyAlignment="1" applyProtection="1">
      <alignment vertical="center" wrapText="1"/>
      <protection hidden="1"/>
    </xf>
    <xf numFmtId="0" fontId="7" fillId="0" borderId="7" xfId="43" applyFont="1" applyBorder="1" applyAlignment="1" applyProtection="1">
      <alignment horizontal="left" vertical="center" wrapText="1"/>
      <protection hidden="1"/>
    </xf>
    <xf numFmtId="4" fontId="9" fillId="0" borderId="33" xfId="38" applyNumberFormat="1" applyFont="1" applyBorder="1" applyAlignment="1">
      <alignment horizontal="center"/>
    </xf>
    <xf numFmtId="49" fontId="17" fillId="0" borderId="0" xfId="35" applyNumberFormat="1" applyFont="1" applyAlignment="1">
      <alignment horizontal="right"/>
    </xf>
    <xf numFmtId="0" fontId="7" fillId="0" borderId="11" xfId="38" applyFont="1" applyBorder="1" applyAlignment="1">
      <alignment horizontal="center" vertical="center"/>
    </xf>
    <xf numFmtId="3" fontId="8" fillId="0" borderId="0" xfId="35" applyNumberFormat="1" applyFont="1" applyAlignment="1">
      <alignment horizontal="center" vertical="center"/>
    </xf>
    <xf numFmtId="0" fontId="7" fillId="0" borderId="47" xfId="0" quotePrefix="1" applyFont="1" applyBorder="1" applyAlignment="1">
      <alignment horizontal="center" vertical="center"/>
    </xf>
    <xf numFmtId="0" fontId="7" fillId="0" borderId="47" xfId="38" quotePrefix="1" applyFont="1" applyBorder="1" applyAlignment="1">
      <alignment horizontal="center" vertical="center"/>
    </xf>
    <xf numFmtId="0" fontId="6" fillId="0" borderId="2" xfId="34" applyFont="1" applyBorder="1" applyAlignment="1" applyProtection="1">
      <alignment vertical="center"/>
      <protection hidden="1"/>
    </xf>
    <xf numFmtId="0" fontId="6" fillId="0" borderId="16" xfId="99" applyFont="1" applyBorder="1" applyAlignment="1">
      <alignment horizontal="center" vertical="center"/>
    </xf>
    <xf numFmtId="0" fontId="6" fillId="0" borderId="41" xfId="99" applyFont="1" applyBorder="1" applyAlignment="1">
      <alignment horizontal="center" vertical="center"/>
    </xf>
    <xf numFmtId="0" fontId="6" fillId="0" borderId="42" xfId="99" applyFont="1" applyBorder="1" applyAlignment="1">
      <alignment horizontal="center" vertical="center"/>
    </xf>
    <xf numFmtId="0" fontId="4" fillId="0" borderId="16" xfId="35" applyBorder="1" applyAlignment="1">
      <alignment horizontal="center" vertical="center"/>
    </xf>
    <xf numFmtId="0" fontId="4" fillId="0" borderId="43" xfId="35" applyBorder="1" applyAlignment="1">
      <alignment horizontal="center" vertical="center"/>
    </xf>
    <xf numFmtId="0" fontId="6" fillId="0" borderId="16" xfId="35" applyFont="1" applyBorder="1" applyAlignment="1">
      <alignment horizontal="center" vertical="center"/>
    </xf>
    <xf numFmtId="0" fontId="6" fillId="0" borderId="42" xfId="35" applyFont="1" applyBorder="1" applyAlignment="1">
      <alignment horizontal="center" vertical="center"/>
    </xf>
  </cellXfs>
  <cellStyles count="108">
    <cellStyle name="20 % - Accent1 2" xfId="49" xr:uid="{AC290BF0-DCC1-4AEA-B708-0C89E65C59D2}"/>
    <cellStyle name="20 % - Accent2 2" xfId="50" xr:uid="{51761901-AA61-449D-A89E-0E053C833B19}"/>
    <cellStyle name="20 % - Accent3 2" xfId="51" xr:uid="{7F5721F3-35FD-4F2B-8E94-AF6F5D743576}"/>
    <cellStyle name="20 % - Accent4 2" xfId="52" xr:uid="{56909D48-DB68-4A36-B142-99865F9E8E84}"/>
    <cellStyle name="20 % - Accent5 2" xfId="53" xr:uid="{8F396FDB-8069-40A8-A909-1019403870FE}"/>
    <cellStyle name="20 % - Accent6 2" xfId="54" xr:uid="{E14562CA-4A3B-45C1-A39C-EE81E08FA975}"/>
    <cellStyle name="40 % - Accent1 2" xfId="55" xr:uid="{B077F106-937C-4339-B454-692B765D25B4}"/>
    <cellStyle name="40 % - Accent2 2" xfId="56" xr:uid="{E92F25AB-5A32-43B6-97B9-1D964259C5DF}"/>
    <cellStyle name="40 % - Accent3 2" xfId="57" xr:uid="{D4DE0A07-438E-442E-9ACD-E2C5793EA4C8}"/>
    <cellStyle name="40 % - Accent4 2" xfId="58" xr:uid="{65140715-5B9A-42F4-B72B-31A0AC1DC7A6}"/>
    <cellStyle name="40 % - Accent5 2" xfId="59" xr:uid="{4DC4D960-9065-4E09-86DF-9ADB00ED1672}"/>
    <cellStyle name="40 % - Accent6 2" xfId="60" xr:uid="{DCCFB25B-FB25-464E-91EB-6CC4125C1242}"/>
    <cellStyle name="60 % - Accent1 2" xfId="61" xr:uid="{2FDB6872-6932-45E3-98C2-7D184407DD26}"/>
    <cellStyle name="60 % - Accent2 2" xfId="62" xr:uid="{11A30A79-C050-4C29-8B92-46E6E64A1510}"/>
    <cellStyle name="60 % - Accent3 2" xfId="63" xr:uid="{F9E524BF-EABA-4117-8D83-5ED0AF9AA015}"/>
    <cellStyle name="60 % - Accent4 2" xfId="64" xr:uid="{D07AF9B5-A9A4-4700-A76D-8A8A482B23A5}"/>
    <cellStyle name="60 % - Accent5 2" xfId="65" xr:uid="{DFC57A5E-F667-4E5F-8B44-106C4021F1B5}"/>
    <cellStyle name="60 % - Accent6 2" xfId="66" xr:uid="{5C558938-8AB6-4937-8C90-5223604F1FBF}"/>
    <cellStyle name="Accent1 - 20 %" xfId="1" xr:uid="{00000000-0005-0000-0000-000000000000}"/>
    <cellStyle name="Accent1 - 40 %" xfId="2" xr:uid="{00000000-0005-0000-0000-000001000000}"/>
    <cellStyle name="Accent1 - 60 %" xfId="3" xr:uid="{00000000-0005-0000-0000-000002000000}"/>
    <cellStyle name="Accent1 2" xfId="67" xr:uid="{0695F6BC-F9DC-439C-93FF-4AED9A392B56}"/>
    <cellStyle name="Accent2 - 20 %" xfId="4" xr:uid="{00000000-0005-0000-0000-000003000000}"/>
    <cellStyle name="Accent2 - 40 %" xfId="5" xr:uid="{00000000-0005-0000-0000-000004000000}"/>
    <cellStyle name="Accent2 - 60 %" xfId="6" xr:uid="{00000000-0005-0000-0000-000005000000}"/>
    <cellStyle name="Accent2 2" xfId="68" xr:uid="{1F1C5CE5-BA22-431E-BB5A-F0AC0C0613DC}"/>
    <cellStyle name="Accent3 - 20 %" xfId="7" xr:uid="{00000000-0005-0000-0000-000006000000}"/>
    <cellStyle name="Accent3 - 40 %" xfId="8" xr:uid="{00000000-0005-0000-0000-000007000000}"/>
    <cellStyle name="Accent3 - 60 %" xfId="9" xr:uid="{00000000-0005-0000-0000-000008000000}"/>
    <cellStyle name="Accent3 2" xfId="69" xr:uid="{E5C792D9-597D-4483-B5FB-B818D125DA14}"/>
    <cellStyle name="Accent4 - 20 %" xfId="10" xr:uid="{00000000-0005-0000-0000-000009000000}"/>
    <cellStyle name="Accent4 - 40 %" xfId="11" xr:uid="{00000000-0005-0000-0000-00000A000000}"/>
    <cellStyle name="Accent4 - 60 %" xfId="12" xr:uid="{00000000-0005-0000-0000-00000B000000}"/>
    <cellStyle name="Accent4 2" xfId="70" xr:uid="{5AB5E1A3-984A-4671-AE02-33FCF19DE368}"/>
    <cellStyle name="Accent5 - 20 %" xfId="13" xr:uid="{00000000-0005-0000-0000-00000C000000}"/>
    <cellStyle name="Accent5 - 40 %" xfId="14" xr:uid="{00000000-0005-0000-0000-00000D000000}"/>
    <cellStyle name="Accent5 - 60 %" xfId="15" xr:uid="{00000000-0005-0000-0000-00000E000000}"/>
    <cellStyle name="Accent5 2" xfId="71" xr:uid="{9EF4145F-A01E-4B1E-8688-E53E07A495D7}"/>
    <cellStyle name="Accent6 - 20 %" xfId="16" xr:uid="{00000000-0005-0000-0000-00000F000000}"/>
    <cellStyle name="Accent6 - 40 %" xfId="17" xr:uid="{00000000-0005-0000-0000-000010000000}"/>
    <cellStyle name="Accent6 - 60 %" xfId="18" xr:uid="{00000000-0005-0000-0000-000011000000}"/>
    <cellStyle name="Accent6 2" xfId="72" xr:uid="{248C4873-F8BD-48F6-9E4A-4320366A0EF9}"/>
    <cellStyle name="Avertissement 2" xfId="73" xr:uid="{7F977987-A8B6-48A5-97BE-8173D184D247}"/>
    <cellStyle name="Bon" xfId="74" xr:uid="{333DA43E-8D57-45C2-9F18-F4A60E5442AE}"/>
    <cellStyle name="Calcul 2" xfId="75" xr:uid="{32EF409E-EC19-42DD-ABEB-68274582EBC3}"/>
    <cellStyle name="Cellule liée 2" xfId="76" xr:uid="{49BD0558-D0CD-46B0-9314-436BB6B10A1C}"/>
    <cellStyle name="Emphase 1" xfId="19" xr:uid="{00000000-0005-0000-0000-000012000000}"/>
    <cellStyle name="Emphase 2" xfId="20" xr:uid="{00000000-0005-0000-0000-000013000000}"/>
    <cellStyle name="Emphase 3" xfId="21" xr:uid="{00000000-0005-0000-0000-000014000000}"/>
    <cellStyle name="Entrée 2" xfId="77" xr:uid="{803B5969-ED55-45DE-B369-1FB9115CF53F}"/>
    <cellStyle name="Euro" xfId="22" xr:uid="{00000000-0005-0000-0000-000015000000}"/>
    <cellStyle name="Euro 2" xfId="23" xr:uid="{00000000-0005-0000-0000-000016000000}"/>
    <cellStyle name="Euro 2 2" xfId="102" xr:uid="{587A1EA0-4CDD-4A26-B8CD-8B43C923A70F}"/>
    <cellStyle name="Euro 3" xfId="24" xr:uid="{00000000-0005-0000-0000-000017000000}"/>
    <cellStyle name="Euro 3 2" xfId="41" xr:uid="{00000000-0005-0000-0000-000018000000}"/>
    <cellStyle name="Euro 4" xfId="95" xr:uid="{9473F056-5DE3-472F-BC3B-ADA4CD73793C}"/>
    <cellStyle name="Euro_PRO_ELEC_ACCUEIL CREPS_SEPTEMBRE 2008" xfId="25" xr:uid="{00000000-0005-0000-0000-000019000000}"/>
    <cellStyle name="Insatisfaisant 2" xfId="78" xr:uid="{D4653D51-571C-4C33-AF0B-B442008783DF}"/>
    <cellStyle name="Milliers 2" xfId="26" xr:uid="{00000000-0005-0000-0000-00001B000000}"/>
    <cellStyle name="Milliers 2 2" xfId="27" xr:uid="{00000000-0005-0000-0000-00001C000000}"/>
    <cellStyle name="Milliers 2 2 2" xfId="39" xr:uid="{00000000-0005-0000-0000-00001D000000}"/>
    <cellStyle name="Milliers 2 2 3" xfId="93" xr:uid="{DF56A48B-5C5D-4881-AE61-F5FBD75F8F1B}"/>
    <cellStyle name="Milliers 2 3" xfId="96" xr:uid="{DD2B574C-3D64-4CE6-8AC2-F276330FA26D}"/>
    <cellStyle name="Milliers 2 4" xfId="47" xr:uid="{CB61A19F-F2FA-410C-A642-B4E954A33C42}"/>
    <cellStyle name="Milliers 3" xfId="90" xr:uid="{552F2AE2-3967-4CE3-A783-6D35E8677BF6}"/>
    <cellStyle name="Milliers 3 2" xfId="97" xr:uid="{4AEDE5FF-CE92-408A-BC05-489F63F07362}"/>
    <cellStyle name="Milliers 4" xfId="98" xr:uid="{627A3CA9-5A44-47D4-86AA-112D7E667B7B}"/>
    <cellStyle name="Milliers_038, Etude IMMEUBLE ZAC DOTHEMARE ABYMES  SETIM CARAIBE 26 08 2003" xfId="40" xr:uid="{00000000-0005-0000-0000-00001E000000}"/>
    <cellStyle name="Milliers_Estim.GO ccrs PORT-LOUIS rév.2" xfId="28" xr:uid="{00000000-0005-0000-0000-000020000000}"/>
    <cellStyle name="Neutre 2" xfId="79" xr:uid="{3BBADB11-2AF4-425B-AAA3-1A79F6F5C429}"/>
    <cellStyle name="Normal" xfId="0" builtinId="0"/>
    <cellStyle name="Normal 10" xfId="43" xr:uid="{00000000-0005-0000-0000-000022000000}"/>
    <cellStyle name="Normal 2" xfId="29" xr:uid="{00000000-0005-0000-0000-000023000000}"/>
    <cellStyle name="Normal 2 2" xfId="30" xr:uid="{00000000-0005-0000-0000-000024000000}"/>
    <cellStyle name="Normal 2 2 2" xfId="99" xr:uid="{658F3DA5-1840-4B10-A028-E3BD14A56E90}"/>
    <cellStyle name="Normal 2 3" xfId="31" xr:uid="{00000000-0005-0000-0000-000025000000}"/>
    <cellStyle name="Normal 2 3 2" xfId="38" xr:uid="{00000000-0005-0000-0000-000026000000}"/>
    <cellStyle name="Normal 2 4" xfId="44" xr:uid="{5C58F0AC-EC2F-4C3E-A246-B75496A35374}"/>
    <cellStyle name="Normal 2_CAC_Lot Electricité_Estimatif" xfId="32" xr:uid="{00000000-0005-0000-0000-000027000000}"/>
    <cellStyle name="Normal 3" xfId="33" xr:uid="{00000000-0005-0000-0000-000028000000}"/>
    <cellStyle name="Normal 3 2" xfId="92" xr:uid="{D1998BDF-1B55-48B1-BB7B-4D2EE65CF44F}"/>
    <cellStyle name="Normal 3 2 2" xfId="101" xr:uid="{93B03180-E83D-4C0B-9B0F-E4162F633E4C}"/>
    <cellStyle name="Normal 3 3" xfId="100" xr:uid="{F1A14397-84E7-4AF8-BE26-376406DA66A5}"/>
    <cellStyle name="Normal 3 3 2" xfId="106" xr:uid="{EAB69CF3-93BF-4975-A654-5A3854B0625E}"/>
    <cellStyle name="Normal 3 4" xfId="46" xr:uid="{49E99AC6-BC52-4996-9DA1-261DAEB40ABF}"/>
    <cellStyle name="Normal 3 4 2" xfId="107" xr:uid="{21D07AC3-BB69-44D5-9A34-179CCFD26256}"/>
    <cellStyle name="Normal 3 5" xfId="104" xr:uid="{F83329CE-0E9A-4CB6-96ED-657CC7796968}"/>
    <cellStyle name="Normal 4" xfId="34" xr:uid="{00000000-0005-0000-0000-000029000000}"/>
    <cellStyle name="Normal 4 2" xfId="48" xr:uid="{F271AFAE-DDC1-4DB5-8ACD-33F507F8C65C}"/>
    <cellStyle name="Normal 4 3" xfId="103" xr:uid="{82147ACC-239C-49BA-866E-E81515A57EEF}"/>
    <cellStyle name="Normal 5" xfId="91" xr:uid="{CCAFCC95-C504-436F-A65B-D1E8325065C0}"/>
    <cellStyle name="Normal 5 2" xfId="105" xr:uid="{4E6D4E73-A486-41C0-B9AC-0FE93EF9A80A}"/>
    <cellStyle name="Normal 6" xfId="45" xr:uid="{968EAA20-EE4E-4608-A2C0-81C9C4C92376}"/>
    <cellStyle name="Normal 7" xfId="42" xr:uid="{00000000-0005-0000-0000-00002A000000}"/>
    <cellStyle name="Normal 7 2" xfId="94" xr:uid="{01D5108F-F874-40CE-B5CC-90920BB3BA74}"/>
    <cellStyle name="Normal_Estim.GO ccrs PORT-LOUIS rév.2" xfId="35" xr:uid="{00000000-0005-0000-0000-00002B000000}"/>
    <cellStyle name="Pourcentage 2" xfId="36" xr:uid="{00000000-0005-0000-0000-00002E000000}"/>
    <cellStyle name="Remarque" xfId="80" xr:uid="{6816E784-8B01-4EB1-AFA3-16E2A1D0D351}"/>
    <cellStyle name="Sortie 2" xfId="81" xr:uid="{FC5DBDF0-411A-409A-9545-5F2411E39722}"/>
    <cellStyle name="Texte explicatif 2" xfId="82" xr:uid="{AED1B222-0F28-4BCE-BD8C-82BCC53A8FDD}"/>
    <cellStyle name="Titre 1" xfId="83" xr:uid="{17CC9342-3B26-49DE-965D-BDA2EDAA9086}"/>
    <cellStyle name="Titre 2" xfId="84" xr:uid="{398955FB-41DD-4B01-B5DE-2065C6400A27}"/>
    <cellStyle name="Titre 3" xfId="85" xr:uid="{1C124805-A794-4A0B-9DA5-AF0D4A524F5C}"/>
    <cellStyle name="Titre 4" xfId="86" xr:uid="{4F9A6B73-317C-4AF4-BEE0-09086E134E1B}"/>
    <cellStyle name="Titre de la feuille" xfId="37" xr:uid="{00000000-0005-0000-0000-00002F000000}"/>
    <cellStyle name="Titre " xfId="87" xr:uid="{2554CEBC-23B7-4FA0-BF20-A39D7752A80D}"/>
    <cellStyle name="Total 2" xfId="88" xr:uid="{BEE50BE9-6C7D-41D8-B7F2-133C7BA3486D}"/>
    <cellStyle name="Vérification de cellule" xfId="89" xr:uid="{16070B8C-1ED5-4A70-9E0E-EFB88AAD3295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1073F-7F2C-4E61-BE5F-985213637CC9}">
  <sheetPr>
    <pageSetUpPr fitToPage="1"/>
  </sheetPr>
  <dimension ref="A1:S118"/>
  <sheetViews>
    <sheetView showGridLines="0" showZeros="0" tabSelected="1" view="pageBreakPreview" topLeftCell="A79" zoomScale="115" zoomScaleNormal="70" zoomScaleSheetLayoutView="115" workbookViewId="0">
      <selection activeCell="I104" sqref="I104"/>
    </sheetView>
  </sheetViews>
  <sheetFormatPr baseColWidth="10" defaultColWidth="11.44140625" defaultRowHeight="11.4"/>
  <cols>
    <col min="1" max="1" width="8.109375" style="3" customWidth="1"/>
    <col min="2" max="2" width="60.77734375" style="3" bestFit="1" customWidth="1"/>
    <col min="3" max="3" width="6.44140625" style="3" bestFit="1" customWidth="1"/>
    <col min="4" max="4" width="7.5546875" style="6" bestFit="1" customWidth="1"/>
    <col min="5" max="5" width="7.5546875" style="6" customWidth="1"/>
    <col min="6" max="6" width="13.5546875" style="3" customWidth="1"/>
    <col min="7" max="7" width="14.88671875" style="3" customWidth="1"/>
    <col min="8" max="16384" width="11.44140625" style="3"/>
  </cols>
  <sheetData>
    <row r="1" spans="1:19" ht="28.8" thickBot="1">
      <c r="A1" s="60" t="s">
        <v>44</v>
      </c>
      <c r="B1" s="61"/>
      <c r="C1" s="61"/>
      <c r="D1" s="61"/>
      <c r="E1" s="61"/>
      <c r="F1" s="61"/>
      <c r="G1" s="110"/>
    </row>
    <row r="2" spans="1:19" ht="28.2">
      <c r="A2" s="60"/>
      <c r="B2" s="84" t="s">
        <v>123</v>
      </c>
      <c r="C2" s="61"/>
      <c r="D2" s="61"/>
      <c r="E2" s="61"/>
      <c r="F2" s="61"/>
      <c r="G2" s="62"/>
    </row>
    <row r="3" spans="1:19" ht="18" customHeight="1">
      <c r="A3" s="41" t="s">
        <v>2</v>
      </c>
      <c r="B3" s="33" t="s">
        <v>38</v>
      </c>
      <c r="C3" s="1" t="s">
        <v>8</v>
      </c>
      <c r="D3" s="17"/>
      <c r="E3" s="17"/>
      <c r="F3" s="17"/>
      <c r="G3" s="43" t="s">
        <v>124</v>
      </c>
    </row>
    <row r="4" spans="1:19" ht="18" customHeight="1">
      <c r="A4" s="42" t="s">
        <v>6</v>
      </c>
      <c r="B4" s="34" t="s">
        <v>123</v>
      </c>
      <c r="C4" s="31" t="s">
        <v>9</v>
      </c>
      <c r="D4" s="3"/>
      <c r="E4" s="3"/>
      <c r="G4" s="43" t="s">
        <v>124</v>
      </c>
    </row>
    <row r="5" spans="1:19" ht="18" customHeight="1">
      <c r="A5" s="42" t="s">
        <v>16</v>
      </c>
      <c r="B5" s="34" t="s">
        <v>45</v>
      </c>
      <c r="C5" s="32" t="s">
        <v>1</v>
      </c>
      <c r="D5" s="3"/>
      <c r="E5" s="3"/>
      <c r="G5" s="43" t="s">
        <v>140</v>
      </c>
    </row>
    <row r="6" spans="1:19" ht="18" customHeight="1">
      <c r="A6" s="44" t="s">
        <v>0</v>
      </c>
      <c r="B6" s="37" t="s">
        <v>139</v>
      </c>
      <c r="C6" s="5" t="s">
        <v>10</v>
      </c>
      <c r="D6" s="4"/>
      <c r="E6" s="4"/>
      <c r="F6" s="4"/>
      <c r="G6" s="45">
        <f ca="1">TODAY()</f>
        <v>45967</v>
      </c>
    </row>
    <row r="7" spans="1:19">
      <c r="A7" s="42"/>
      <c r="D7" s="115"/>
      <c r="E7" s="115"/>
      <c r="G7" s="46"/>
    </row>
    <row r="8" spans="1:19" s="7" customFormat="1" ht="15.75" customHeight="1">
      <c r="A8" s="47"/>
      <c r="B8" s="30" t="s">
        <v>39</v>
      </c>
      <c r="C8" s="99" t="s">
        <v>40</v>
      </c>
      <c r="D8" s="126" t="s">
        <v>41</v>
      </c>
      <c r="E8" s="127"/>
      <c r="F8" s="124" t="s">
        <v>42</v>
      </c>
      <c r="G8" s="125"/>
    </row>
    <row r="9" spans="1:19" s="7" customFormat="1" ht="23.25" customHeight="1">
      <c r="A9" s="48"/>
      <c r="B9" s="29"/>
      <c r="C9" s="99"/>
      <c r="D9" s="99" t="s">
        <v>121</v>
      </c>
      <c r="E9" s="99" t="s">
        <v>122</v>
      </c>
      <c r="F9" s="99" t="s">
        <v>43</v>
      </c>
      <c r="G9" s="101" t="s">
        <v>3</v>
      </c>
    </row>
    <row r="10" spans="1:19" s="98" customFormat="1" ht="12" customHeight="1">
      <c r="A10" s="88"/>
      <c r="B10" s="11"/>
      <c r="C10" s="89"/>
      <c r="D10" s="18"/>
      <c r="E10" s="100"/>
      <c r="F10" s="15"/>
      <c r="G10" s="90">
        <f>E10*F10</f>
        <v>0</v>
      </c>
      <c r="H10" s="91"/>
      <c r="I10" s="92"/>
      <c r="J10" s="93"/>
      <c r="K10" s="94"/>
      <c r="L10" s="91"/>
      <c r="M10" s="92"/>
      <c r="N10" s="91"/>
      <c r="O10" s="92"/>
      <c r="P10" s="91"/>
      <c r="Q10" s="95"/>
      <c r="R10" s="96"/>
      <c r="S10" s="97"/>
    </row>
    <row r="11" spans="1:19" s="98" customFormat="1" ht="12" customHeight="1">
      <c r="A11" s="50" t="s">
        <v>11</v>
      </c>
      <c r="B11" s="9" t="s">
        <v>69</v>
      </c>
      <c r="C11" s="89"/>
      <c r="D11" s="111"/>
      <c r="E11" s="100"/>
      <c r="F11" s="15"/>
      <c r="G11" s="90">
        <f t="shared" ref="G11:G75" si="0">E11*F11</f>
        <v>0</v>
      </c>
      <c r="H11" s="91"/>
      <c r="I11" s="92"/>
      <c r="J11" s="93"/>
      <c r="K11" s="94"/>
      <c r="L11" s="91"/>
      <c r="M11" s="92"/>
      <c r="N11" s="91"/>
      <c r="O11" s="92"/>
      <c r="P11" s="91"/>
      <c r="Q11" s="95"/>
      <c r="R11" s="96"/>
      <c r="S11" s="97"/>
    </row>
    <row r="12" spans="1:19" s="98" customFormat="1" ht="12" customHeight="1">
      <c r="A12" s="88" t="s">
        <v>18</v>
      </c>
      <c r="B12" s="11" t="s">
        <v>63</v>
      </c>
      <c r="C12" s="89" t="s">
        <v>56</v>
      </c>
      <c r="D12" s="111">
        <v>1</v>
      </c>
      <c r="E12" s="100"/>
      <c r="F12" s="15"/>
      <c r="G12" s="90">
        <f t="shared" si="0"/>
        <v>0</v>
      </c>
      <c r="H12" s="91"/>
      <c r="I12" s="92"/>
      <c r="J12" s="93"/>
      <c r="K12" s="94"/>
      <c r="L12" s="91"/>
      <c r="M12" s="92"/>
      <c r="N12" s="91"/>
      <c r="O12" s="92"/>
      <c r="P12" s="91"/>
      <c r="Q12" s="95"/>
      <c r="R12" s="96"/>
      <c r="S12" s="97"/>
    </row>
    <row r="13" spans="1:19" s="98" customFormat="1" ht="12" customHeight="1">
      <c r="A13" s="88" t="s">
        <v>19</v>
      </c>
      <c r="B13" s="11" t="s">
        <v>64</v>
      </c>
      <c r="C13" s="89" t="s">
        <v>49</v>
      </c>
      <c r="D13" s="111">
        <v>1</v>
      </c>
      <c r="E13" s="100"/>
      <c r="F13" s="15"/>
      <c r="G13" s="90">
        <f t="shared" si="0"/>
        <v>0</v>
      </c>
      <c r="H13" s="91"/>
      <c r="I13" s="92"/>
      <c r="J13" s="93"/>
      <c r="K13" s="94"/>
      <c r="L13" s="91"/>
      <c r="M13" s="92"/>
      <c r="N13" s="91"/>
      <c r="O13" s="92"/>
      <c r="P13" s="91"/>
      <c r="Q13" s="95"/>
      <c r="R13" s="96"/>
      <c r="S13" s="97"/>
    </row>
    <row r="14" spans="1:19" s="98" customFormat="1" ht="12" customHeight="1">
      <c r="A14" s="88" t="s">
        <v>104</v>
      </c>
      <c r="B14" s="11" t="s">
        <v>68</v>
      </c>
      <c r="C14" s="89" t="s">
        <v>56</v>
      </c>
      <c r="D14" s="111">
        <v>1</v>
      </c>
      <c r="E14" s="100"/>
      <c r="F14" s="15"/>
      <c r="G14" s="90">
        <f t="shared" si="0"/>
        <v>0</v>
      </c>
      <c r="H14" s="91"/>
      <c r="I14" s="92"/>
      <c r="J14" s="93"/>
      <c r="K14" s="94"/>
      <c r="L14" s="91"/>
      <c r="M14" s="92"/>
      <c r="N14" s="91"/>
      <c r="O14" s="92"/>
      <c r="P14" s="91"/>
      <c r="Q14" s="95"/>
      <c r="R14" s="96"/>
      <c r="S14" s="97"/>
    </row>
    <row r="15" spans="1:19" s="98" customFormat="1" ht="12" customHeight="1">
      <c r="A15" s="88" t="s">
        <v>105</v>
      </c>
      <c r="B15" s="11" t="s">
        <v>65</v>
      </c>
      <c r="C15" s="89" t="s">
        <v>56</v>
      </c>
      <c r="D15" s="111">
        <v>1</v>
      </c>
      <c r="E15" s="100"/>
      <c r="F15" s="15"/>
      <c r="G15" s="90">
        <f t="shared" si="0"/>
        <v>0</v>
      </c>
      <c r="H15" s="91"/>
      <c r="I15" s="92"/>
      <c r="J15" s="93"/>
      <c r="K15" s="94"/>
      <c r="L15" s="91"/>
      <c r="M15" s="92"/>
      <c r="N15" s="91"/>
      <c r="O15" s="92"/>
      <c r="P15" s="91"/>
      <c r="Q15" s="95"/>
      <c r="R15" s="96"/>
      <c r="S15" s="97"/>
    </row>
    <row r="16" spans="1:19" s="98" customFormat="1" ht="12" customHeight="1">
      <c r="A16" s="88" t="s">
        <v>106</v>
      </c>
      <c r="B16" s="11" t="s">
        <v>109</v>
      </c>
      <c r="C16" s="89" t="s">
        <v>49</v>
      </c>
      <c r="D16" s="111">
        <v>3</v>
      </c>
      <c r="E16" s="100"/>
      <c r="F16" s="15"/>
      <c r="G16" s="90">
        <f t="shared" si="0"/>
        <v>0</v>
      </c>
      <c r="H16" s="91"/>
      <c r="I16" s="92"/>
      <c r="J16" s="93"/>
      <c r="K16" s="94"/>
      <c r="L16" s="91"/>
      <c r="M16" s="92"/>
      <c r="N16" s="91"/>
      <c r="O16" s="92"/>
      <c r="P16" s="91"/>
      <c r="Q16" s="95"/>
      <c r="R16" s="96"/>
      <c r="S16" s="97"/>
    </row>
    <row r="17" spans="1:19" s="98" customFormat="1" ht="12" customHeight="1">
      <c r="A17" s="88" t="s">
        <v>107</v>
      </c>
      <c r="B17" s="11" t="s">
        <v>66</v>
      </c>
      <c r="C17" s="89" t="s">
        <v>56</v>
      </c>
      <c r="D17" s="111">
        <v>1</v>
      </c>
      <c r="E17" s="100"/>
      <c r="F17" s="15"/>
      <c r="G17" s="90">
        <f t="shared" si="0"/>
        <v>0</v>
      </c>
      <c r="H17" s="91"/>
      <c r="I17" s="92"/>
      <c r="J17" s="93"/>
      <c r="K17" s="94"/>
      <c r="L17" s="91"/>
      <c r="M17" s="92"/>
      <c r="N17" s="91"/>
      <c r="O17" s="92"/>
      <c r="P17" s="91"/>
      <c r="Q17" s="95"/>
      <c r="R17" s="96"/>
      <c r="S17" s="97"/>
    </row>
    <row r="18" spans="1:19" s="98" customFormat="1" ht="12" customHeight="1">
      <c r="A18" s="88" t="s">
        <v>108</v>
      </c>
      <c r="B18" s="11" t="s">
        <v>67</v>
      </c>
      <c r="C18" s="89" t="s">
        <v>61</v>
      </c>
      <c r="D18" s="111"/>
      <c r="E18" s="100"/>
      <c r="F18" s="15"/>
      <c r="G18" s="90">
        <f t="shared" si="0"/>
        <v>0</v>
      </c>
      <c r="H18" s="91"/>
      <c r="I18" s="92"/>
      <c r="J18" s="93"/>
      <c r="K18" s="94"/>
      <c r="L18" s="91"/>
      <c r="M18" s="92"/>
      <c r="N18" s="91"/>
      <c r="O18" s="92"/>
      <c r="P18" s="91"/>
      <c r="Q18" s="95"/>
      <c r="R18" s="96"/>
      <c r="S18" s="97"/>
    </row>
    <row r="19" spans="1:19" s="98" customFormat="1" ht="12" customHeight="1">
      <c r="A19" s="88"/>
      <c r="B19" s="11"/>
      <c r="C19" s="89"/>
      <c r="D19" s="111"/>
      <c r="E19" s="100"/>
      <c r="F19" s="15"/>
      <c r="G19" s="90">
        <f t="shared" si="0"/>
        <v>0</v>
      </c>
      <c r="H19" s="91"/>
      <c r="I19" s="92"/>
      <c r="J19" s="93"/>
      <c r="K19" s="94"/>
      <c r="L19" s="91"/>
      <c r="M19" s="92"/>
      <c r="N19" s="91"/>
      <c r="O19" s="92"/>
      <c r="P19" s="91"/>
      <c r="Q19" s="95"/>
      <c r="R19" s="96"/>
      <c r="S19" s="97"/>
    </row>
    <row r="20" spans="1:19" s="2" customFormat="1" ht="10.199999999999999">
      <c r="A20" s="107"/>
      <c r="B20" s="81" t="s">
        <v>100</v>
      </c>
      <c r="C20" s="105"/>
      <c r="D20" s="79"/>
      <c r="E20" s="79"/>
      <c r="F20" s="80"/>
      <c r="G20" s="102">
        <f>SUM(G12:G18)</f>
        <v>0</v>
      </c>
      <c r="H20" s="83"/>
      <c r="I20" s="83"/>
      <c r="J20" s="82"/>
    </row>
    <row r="21" spans="1:19" s="2" customFormat="1" ht="10.199999999999999">
      <c r="A21" s="50"/>
      <c r="B21" s="10"/>
      <c r="C21" s="63"/>
      <c r="D21" s="111"/>
      <c r="E21" s="100"/>
      <c r="F21" s="15"/>
      <c r="G21" s="90">
        <f t="shared" si="0"/>
        <v>0</v>
      </c>
    </row>
    <row r="22" spans="1:19" s="2" customFormat="1" ht="10.199999999999999">
      <c r="A22" s="49" t="s">
        <v>15</v>
      </c>
      <c r="B22" s="9" t="s">
        <v>20</v>
      </c>
      <c r="C22" s="63"/>
      <c r="D22" s="111"/>
      <c r="E22" s="100"/>
      <c r="F22" s="15"/>
      <c r="G22" s="90">
        <f t="shared" si="0"/>
        <v>0</v>
      </c>
    </row>
    <row r="23" spans="1:19" s="2" customFormat="1" ht="10.199999999999999">
      <c r="A23" s="52"/>
      <c r="B23" s="14" t="s">
        <v>50</v>
      </c>
      <c r="C23" s="63"/>
      <c r="D23" s="111"/>
      <c r="E23" s="100"/>
      <c r="F23" s="15"/>
      <c r="G23" s="90">
        <f t="shared" si="0"/>
        <v>0</v>
      </c>
    </row>
    <row r="24" spans="1:19" s="2" customFormat="1" ht="20.399999999999999">
      <c r="A24" s="54" t="s">
        <v>30</v>
      </c>
      <c r="B24" s="112" t="s">
        <v>137</v>
      </c>
      <c r="C24" s="12" t="s">
        <v>61</v>
      </c>
      <c r="D24" s="111"/>
      <c r="E24" s="100"/>
      <c r="F24" s="15"/>
      <c r="G24" s="90">
        <f t="shared" si="0"/>
        <v>0</v>
      </c>
    </row>
    <row r="25" spans="1:19" s="2" customFormat="1" ht="10.199999999999999">
      <c r="A25" s="54" t="s">
        <v>31</v>
      </c>
      <c r="B25" s="38" t="s">
        <v>47</v>
      </c>
      <c r="C25" s="12" t="s">
        <v>46</v>
      </c>
      <c r="D25" s="111">
        <v>50</v>
      </c>
      <c r="E25" s="100"/>
      <c r="F25" s="15"/>
      <c r="G25" s="90">
        <f t="shared" si="0"/>
        <v>0</v>
      </c>
    </row>
    <row r="26" spans="1:19" s="2" customFormat="1" ht="10.199999999999999">
      <c r="A26" s="54" t="s">
        <v>32</v>
      </c>
      <c r="B26" s="38" t="s">
        <v>48</v>
      </c>
      <c r="C26" s="12" t="s">
        <v>49</v>
      </c>
      <c r="D26" s="111">
        <v>2</v>
      </c>
      <c r="E26" s="100"/>
      <c r="F26" s="15"/>
      <c r="G26" s="90">
        <f t="shared" si="0"/>
        <v>0</v>
      </c>
    </row>
    <row r="27" spans="1:19" s="2" customFormat="1" ht="10.199999999999999">
      <c r="A27" s="54"/>
      <c r="B27" s="14"/>
      <c r="C27" s="63"/>
      <c r="D27" s="111"/>
      <c r="E27" s="100"/>
      <c r="F27" s="15"/>
      <c r="G27" s="90">
        <f t="shared" si="0"/>
        <v>0</v>
      </c>
    </row>
    <row r="28" spans="1:19" s="2" customFormat="1" ht="10.199999999999999">
      <c r="A28" s="54"/>
      <c r="B28" s="14" t="s">
        <v>24</v>
      </c>
      <c r="C28" s="63"/>
      <c r="D28" s="111"/>
      <c r="E28" s="100"/>
      <c r="F28" s="15"/>
      <c r="G28" s="90">
        <f t="shared" si="0"/>
        <v>0</v>
      </c>
    </row>
    <row r="29" spans="1:19" s="2" customFormat="1" ht="10.199999999999999">
      <c r="A29" s="116" t="s">
        <v>33</v>
      </c>
      <c r="B29" s="38" t="s">
        <v>51</v>
      </c>
      <c r="C29" s="63" t="s">
        <v>46</v>
      </c>
      <c r="D29" s="111">
        <f>1.1*14</f>
        <v>15.400000000000002</v>
      </c>
      <c r="E29" s="100"/>
      <c r="F29" s="15"/>
      <c r="G29" s="90">
        <f t="shared" si="0"/>
        <v>0</v>
      </c>
    </row>
    <row r="30" spans="1:19" s="20" customFormat="1" ht="10.199999999999999">
      <c r="A30" s="53" t="s">
        <v>57</v>
      </c>
      <c r="B30" s="38" t="s">
        <v>52</v>
      </c>
      <c r="C30" s="63" t="s">
        <v>46</v>
      </c>
      <c r="D30" s="111">
        <f>1.1*6</f>
        <v>6.6000000000000005</v>
      </c>
      <c r="E30" s="100"/>
      <c r="F30" s="15"/>
      <c r="G30" s="90">
        <f t="shared" si="0"/>
        <v>0</v>
      </c>
    </row>
    <row r="31" spans="1:19" s="2" customFormat="1" ht="10.199999999999999">
      <c r="A31" s="54"/>
      <c r="B31" s="11"/>
      <c r="C31" s="63"/>
      <c r="D31" s="111"/>
      <c r="E31" s="100"/>
      <c r="F31" s="15"/>
      <c r="G31" s="90">
        <f t="shared" si="0"/>
        <v>0</v>
      </c>
    </row>
    <row r="32" spans="1:19" s="2" customFormat="1" ht="10.199999999999999">
      <c r="A32" s="107"/>
      <c r="B32" s="81" t="s">
        <v>99</v>
      </c>
      <c r="C32" s="105"/>
      <c r="D32" s="79"/>
      <c r="E32" s="79"/>
      <c r="F32" s="80"/>
      <c r="G32" s="102">
        <f>SUM(G24:G30)</f>
        <v>0</v>
      </c>
      <c r="H32" s="83"/>
      <c r="I32" s="83"/>
      <c r="J32" s="82"/>
    </row>
    <row r="33" spans="1:10" s="2" customFormat="1" ht="10.199999999999999">
      <c r="A33" s="53"/>
      <c r="B33" s="13"/>
      <c r="C33" s="63"/>
      <c r="D33" s="111"/>
      <c r="E33" s="100"/>
      <c r="F33" s="15"/>
      <c r="G33" s="90">
        <f t="shared" si="0"/>
        <v>0</v>
      </c>
    </row>
    <row r="34" spans="1:10" s="2" customFormat="1" ht="10.199999999999999">
      <c r="A34" s="49" t="s">
        <v>12</v>
      </c>
      <c r="B34" s="9" t="s">
        <v>25</v>
      </c>
      <c r="C34" s="63"/>
      <c r="D34" s="111"/>
      <c r="E34" s="100"/>
      <c r="F34" s="15"/>
      <c r="G34" s="90">
        <f t="shared" si="0"/>
        <v>0</v>
      </c>
    </row>
    <row r="35" spans="1:10" s="2" customFormat="1" ht="10.199999999999999">
      <c r="A35" s="52"/>
      <c r="B35" s="14" t="s">
        <v>143</v>
      </c>
      <c r="C35" s="63"/>
      <c r="D35" s="111"/>
      <c r="E35" s="100"/>
      <c r="F35" s="15"/>
      <c r="G35" s="90">
        <f t="shared" si="0"/>
        <v>0</v>
      </c>
    </row>
    <row r="36" spans="1:10" s="2" customFormat="1" ht="10.199999999999999">
      <c r="A36" s="53" t="s">
        <v>21</v>
      </c>
      <c r="B36" s="11" t="s">
        <v>88</v>
      </c>
      <c r="C36" s="12" t="s">
        <v>46</v>
      </c>
      <c r="D36" s="111"/>
      <c r="E36" s="100"/>
      <c r="F36" s="15"/>
      <c r="G36" s="90">
        <f t="shared" si="0"/>
        <v>0</v>
      </c>
    </row>
    <row r="37" spans="1:10" s="2" customFormat="1" ht="10.199999999999999">
      <c r="A37" s="53" t="s">
        <v>22</v>
      </c>
      <c r="B37" s="11" t="s">
        <v>142</v>
      </c>
      <c r="C37" s="12" t="s">
        <v>46</v>
      </c>
      <c r="D37" s="111">
        <v>5</v>
      </c>
      <c r="E37" s="100"/>
      <c r="F37" s="15"/>
      <c r="G37" s="90">
        <f t="shared" ref="G37" si="1">E37*F37</f>
        <v>0</v>
      </c>
    </row>
    <row r="38" spans="1:10" s="2" customFormat="1" ht="10.199999999999999">
      <c r="A38" s="53" t="s">
        <v>23</v>
      </c>
      <c r="B38" s="13" t="s">
        <v>53</v>
      </c>
      <c r="C38" s="12" t="s">
        <v>46</v>
      </c>
      <c r="D38" s="111">
        <v>6</v>
      </c>
      <c r="E38" s="100"/>
      <c r="F38" s="15"/>
      <c r="G38" s="90">
        <f t="shared" si="0"/>
        <v>0</v>
      </c>
    </row>
    <row r="39" spans="1:10" s="2" customFormat="1" ht="10.199999999999999">
      <c r="A39" s="53" t="s">
        <v>58</v>
      </c>
      <c r="B39" s="13" t="s">
        <v>54</v>
      </c>
      <c r="C39" s="12" t="s">
        <v>46</v>
      </c>
      <c r="D39" s="111">
        <v>13</v>
      </c>
      <c r="E39" s="100"/>
      <c r="F39" s="15"/>
      <c r="G39" s="90">
        <f t="shared" si="0"/>
        <v>0</v>
      </c>
    </row>
    <row r="40" spans="1:10" s="2" customFormat="1" ht="10.199999999999999">
      <c r="B40" s="13"/>
      <c r="C40" s="12"/>
      <c r="D40" s="111"/>
      <c r="E40" s="100"/>
      <c r="F40" s="15"/>
      <c r="G40" s="90">
        <f t="shared" si="0"/>
        <v>0</v>
      </c>
    </row>
    <row r="41" spans="1:10" s="2" customFormat="1" ht="10.199999999999999">
      <c r="B41" s="14" t="s">
        <v>28</v>
      </c>
      <c r="C41" s="63"/>
      <c r="D41" s="111"/>
      <c r="E41" s="100"/>
      <c r="F41" s="15"/>
      <c r="G41" s="90">
        <f t="shared" si="0"/>
        <v>0</v>
      </c>
    </row>
    <row r="42" spans="1:10" s="2" customFormat="1" ht="10.199999999999999">
      <c r="A42" s="118" t="s">
        <v>59</v>
      </c>
      <c r="B42" s="13" t="s">
        <v>55</v>
      </c>
      <c r="C42" s="63" t="s">
        <v>56</v>
      </c>
      <c r="D42" s="111">
        <v>4</v>
      </c>
      <c r="E42" s="100"/>
      <c r="F42" s="15"/>
      <c r="G42" s="90">
        <f t="shared" si="0"/>
        <v>0</v>
      </c>
    </row>
    <row r="43" spans="1:10" s="2" customFormat="1" ht="10.199999999999999">
      <c r="A43" s="118" t="s">
        <v>60</v>
      </c>
      <c r="B43" s="13" t="s">
        <v>144</v>
      </c>
      <c r="C43" s="63" t="s">
        <v>56</v>
      </c>
      <c r="D43" s="111">
        <v>1</v>
      </c>
      <c r="E43" s="100"/>
      <c r="F43" s="15"/>
      <c r="G43" s="90"/>
    </row>
    <row r="44" spans="1:10" s="2" customFormat="1" ht="10.199999999999999">
      <c r="A44" s="118" t="s">
        <v>111</v>
      </c>
      <c r="B44" s="13" t="s">
        <v>145</v>
      </c>
      <c r="C44" s="63" t="s">
        <v>56</v>
      </c>
      <c r="D44" s="111">
        <v>2</v>
      </c>
      <c r="E44" s="100"/>
      <c r="F44" s="15"/>
      <c r="G44" s="90">
        <f t="shared" si="0"/>
        <v>0</v>
      </c>
    </row>
    <row r="45" spans="1:10" s="2" customFormat="1" ht="10.199999999999999">
      <c r="A45" s="118" t="s">
        <v>114</v>
      </c>
      <c r="B45" s="13" t="s">
        <v>146</v>
      </c>
      <c r="C45" s="63" t="s">
        <v>56</v>
      </c>
      <c r="D45" s="111">
        <v>1</v>
      </c>
      <c r="E45" s="100"/>
      <c r="F45" s="15"/>
      <c r="G45" s="90">
        <f t="shared" si="0"/>
        <v>0</v>
      </c>
    </row>
    <row r="46" spans="1:10" s="2" customFormat="1" ht="10.199999999999999">
      <c r="A46" s="118" t="s">
        <v>141</v>
      </c>
      <c r="B46" s="13" t="s">
        <v>115</v>
      </c>
      <c r="C46" s="63" t="s">
        <v>56</v>
      </c>
      <c r="D46" s="111">
        <v>6</v>
      </c>
      <c r="E46" s="100"/>
      <c r="F46" s="15"/>
      <c r="G46" s="90">
        <f t="shared" si="0"/>
        <v>0</v>
      </c>
    </row>
    <row r="47" spans="1:10" s="2" customFormat="1" ht="10.199999999999999">
      <c r="A47" s="54"/>
      <c r="B47" s="11"/>
      <c r="C47" s="63"/>
      <c r="D47" s="111"/>
      <c r="E47" s="100"/>
      <c r="F47" s="15"/>
      <c r="G47" s="90">
        <f t="shared" si="0"/>
        <v>0</v>
      </c>
    </row>
    <row r="48" spans="1:10" s="2" customFormat="1" ht="10.199999999999999">
      <c r="A48" s="107"/>
      <c r="B48" s="81" t="s">
        <v>98</v>
      </c>
      <c r="C48" s="105"/>
      <c r="D48" s="79"/>
      <c r="E48" s="79"/>
      <c r="F48" s="80"/>
      <c r="G48" s="102">
        <f>SUM(G36:G46)</f>
        <v>0</v>
      </c>
      <c r="H48" s="83"/>
      <c r="I48" s="83"/>
      <c r="J48" s="82"/>
    </row>
    <row r="49" spans="1:7" s="2" customFormat="1" ht="10.199999999999999">
      <c r="A49" s="55"/>
      <c r="B49" s="13"/>
      <c r="C49" s="63"/>
      <c r="D49" s="111"/>
      <c r="E49" s="100"/>
      <c r="F49" s="15"/>
      <c r="G49" s="90">
        <f t="shared" si="0"/>
        <v>0</v>
      </c>
    </row>
    <row r="50" spans="1:7" s="2" customFormat="1" ht="12" customHeight="1">
      <c r="A50" s="49" t="s">
        <v>13</v>
      </c>
      <c r="B50" s="40" t="s">
        <v>17</v>
      </c>
      <c r="C50" s="63"/>
      <c r="D50" s="111"/>
      <c r="E50" s="100"/>
      <c r="F50" s="15"/>
      <c r="G50" s="90">
        <f t="shared" si="0"/>
        <v>0</v>
      </c>
    </row>
    <row r="51" spans="1:7" s="2" customFormat="1" ht="10.199999999999999">
      <c r="A51" s="54"/>
      <c r="B51" s="85" t="s">
        <v>110</v>
      </c>
      <c r="C51" s="63"/>
      <c r="D51" s="111"/>
      <c r="E51" s="100"/>
      <c r="F51" s="15"/>
      <c r="G51" s="90">
        <f t="shared" si="0"/>
        <v>0</v>
      </c>
    </row>
    <row r="52" spans="1:7" s="2" customFormat="1" ht="10.199999999999999">
      <c r="A52" s="54" t="s">
        <v>26</v>
      </c>
      <c r="B52" s="10" t="s">
        <v>80</v>
      </c>
      <c r="C52" s="63"/>
      <c r="D52" s="111"/>
      <c r="E52" s="100"/>
      <c r="F52" s="15"/>
      <c r="G52" s="90">
        <f t="shared" si="0"/>
        <v>0</v>
      </c>
    </row>
    <row r="53" spans="1:7" s="2" customFormat="1" ht="10.199999999999999">
      <c r="A53" s="54"/>
      <c r="B53" s="65" t="s">
        <v>81</v>
      </c>
      <c r="C53" s="63" t="s">
        <v>56</v>
      </c>
      <c r="D53" s="111">
        <v>6</v>
      </c>
      <c r="E53" s="100"/>
      <c r="F53" s="15"/>
      <c r="G53" s="90">
        <f t="shared" si="0"/>
        <v>0</v>
      </c>
    </row>
    <row r="54" spans="1:7" s="2" customFormat="1" ht="10.199999999999999">
      <c r="A54" s="54"/>
      <c r="B54" s="65"/>
      <c r="C54" s="63"/>
      <c r="D54" s="111"/>
      <c r="E54" s="100"/>
      <c r="F54" s="15"/>
      <c r="G54" s="90">
        <f t="shared" si="0"/>
        <v>0</v>
      </c>
    </row>
    <row r="55" spans="1:7" s="2" customFormat="1" ht="10.199999999999999">
      <c r="A55" s="54" t="s">
        <v>27</v>
      </c>
      <c r="B55" s="10" t="s">
        <v>82</v>
      </c>
      <c r="C55" s="64"/>
      <c r="D55" s="111"/>
      <c r="E55" s="100"/>
      <c r="F55" s="15"/>
      <c r="G55" s="90">
        <f t="shared" si="0"/>
        <v>0</v>
      </c>
    </row>
    <row r="56" spans="1:7" s="2" customFormat="1" ht="10.199999999999999">
      <c r="A56" s="54"/>
      <c r="B56" s="65" t="s">
        <v>113</v>
      </c>
      <c r="C56" s="64" t="s">
        <v>56</v>
      </c>
      <c r="D56" s="111">
        <v>6</v>
      </c>
      <c r="E56" s="100"/>
      <c r="F56" s="15"/>
      <c r="G56" s="90">
        <f t="shared" si="0"/>
        <v>0</v>
      </c>
    </row>
    <row r="57" spans="1:7" s="2" customFormat="1" ht="10.199999999999999">
      <c r="A57" s="54"/>
      <c r="B57" s="113" t="s">
        <v>147</v>
      </c>
      <c r="C57" s="64"/>
      <c r="D57" s="111"/>
      <c r="E57" s="100"/>
      <c r="F57" s="15"/>
      <c r="G57" s="90"/>
    </row>
    <row r="58" spans="1:7" s="2" customFormat="1" ht="10.199999999999999">
      <c r="A58" s="54"/>
      <c r="B58" s="65"/>
      <c r="C58" s="64"/>
      <c r="D58" s="111"/>
      <c r="E58" s="100"/>
      <c r="F58" s="15"/>
      <c r="G58" s="90">
        <f t="shared" si="0"/>
        <v>0</v>
      </c>
    </row>
    <row r="59" spans="1:7" s="2" customFormat="1" ht="10.199999999999999">
      <c r="A59" s="54" t="s">
        <v>29</v>
      </c>
      <c r="B59" s="10" t="s">
        <v>138</v>
      </c>
      <c r="C59" s="64"/>
      <c r="D59" s="111"/>
      <c r="E59" s="100"/>
      <c r="F59" s="15"/>
      <c r="G59" s="90">
        <f t="shared" si="0"/>
        <v>0</v>
      </c>
    </row>
    <row r="60" spans="1:7" s="2" customFormat="1" ht="10.199999999999999">
      <c r="A60" s="54"/>
      <c r="B60" s="113" t="s">
        <v>148</v>
      </c>
      <c r="C60" s="64" t="s">
        <v>56</v>
      </c>
      <c r="D60" s="111">
        <v>2</v>
      </c>
      <c r="E60" s="100"/>
      <c r="F60" s="15"/>
      <c r="G60" s="90">
        <f t="shared" si="0"/>
        <v>0</v>
      </c>
    </row>
    <row r="61" spans="1:7" s="2" customFormat="1" ht="10.199999999999999">
      <c r="A61" s="54"/>
      <c r="B61" s="113" t="s">
        <v>147</v>
      </c>
      <c r="C61" s="64"/>
      <c r="D61" s="111"/>
      <c r="E61" s="100"/>
      <c r="F61" s="15"/>
      <c r="G61" s="90"/>
    </row>
    <row r="62" spans="1:7" s="2" customFormat="1" ht="10.199999999999999">
      <c r="A62" s="54"/>
      <c r="B62" s="65"/>
      <c r="C62" s="64"/>
      <c r="D62" s="111"/>
      <c r="E62" s="100"/>
      <c r="F62" s="15"/>
      <c r="G62" s="90">
        <f t="shared" si="0"/>
        <v>0</v>
      </c>
    </row>
    <row r="63" spans="1:7" s="2" customFormat="1" ht="10.199999999999999">
      <c r="A63" s="54" t="s">
        <v>34</v>
      </c>
      <c r="B63" s="10" t="s">
        <v>83</v>
      </c>
      <c r="C63" s="64"/>
      <c r="D63" s="111"/>
      <c r="E63" s="100"/>
      <c r="F63" s="15"/>
      <c r="G63" s="90">
        <f t="shared" si="0"/>
        <v>0</v>
      </c>
    </row>
    <row r="64" spans="1:7" s="2" customFormat="1" ht="10.199999999999999">
      <c r="A64" s="54"/>
      <c r="B64" s="65" t="s">
        <v>84</v>
      </c>
      <c r="C64" s="64" t="s">
        <v>56</v>
      </c>
      <c r="D64" s="111">
        <v>1</v>
      </c>
      <c r="E64" s="100"/>
      <c r="F64" s="15"/>
      <c r="G64" s="90">
        <f t="shared" si="0"/>
        <v>0</v>
      </c>
    </row>
    <row r="65" spans="1:10" s="2" customFormat="1" ht="10.199999999999999">
      <c r="A65" s="54"/>
      <c r="B65" s="65"/>
      <c r="C65" s="64"/>
      <c r="D65" s="111"/>
      <c r="E65" s="100"/>
      <c r="F65" s="15"/>
      <c r="G65" s="90">
        <f t="shared" si="0"/>
        <v>0</v>
      </c>
    </row>
    <row r="66" spans="1:10" s="2" customFormat="1" ht="10.199999999999999">
      <c r="A66" s="54" t="s">
        <v>35</v>
      </c>
      <c r="B66" s="10" t="s">
        <v>85</v>
      </c>
      <c r="C66" s="64"/>
      <c r="D66" s="111"/>
      <c r="E66" s="100"/>
      <c r="F66" s="15"/>
      <c r="G66" s="90">
        <f t="shared" si="0"/>
        <v>0</v>
      </c>
    </row>
    <row r="67" spans="1:10" s="2" customFormat="1" ht="10.199999999999999">
      <c r="A67" s="54"/>
      <c r="B67" s="65" t="s">
        <v>86</v>
      </c>
      <c r="C67" s="64" t="s">
        <v>56</v>
      </c>
      <c r="D67" s="111">
        <v>1</v>
      </c>
      <c r="E67" s="100"/>
      <c r="F67" s="15"/>
      <c r="G67" s="90">
        <f t="shared" si="0"/>
        <v>0</v>
      </c>
    </row>
    <row r="68" spans="1:10" s="2" customFormat="1" ht="10.199999999999999">
      <c r="A68" s="54"/>
      <c r="B68" s="65"/>
      <c r="C68" s="64"/>
      <c r="D68" s="111"/>
      <c r="E68" s="100"/>
      <c r="F68" s="15"/>
      <c r="G68" s="90"/>
    </row>
    <row r="69" spans="1:10" s="2" customFormat="1" ht="10.199999999999999">
      <c r="A69" s="54" t="s">
        <v>36</v>
      </c>
      <c r="B69" s="10" t="s">
        <v>149</v>
      </c>
      <c r="C69" s="64" t="s">
        <v>56</v>
      </c>
      <c r="D69" s="111">
        <v>2</v>
      </c>
      <c r="E69" s="100"/>
      <c r="F69" s="15"/>
      <c r="G69" s="90"/>
    </row>
    <row r="70" spans="1:10" s="2" customFormat="1" ht="10.199999999999999">
      <c r="A70" s="54"/>
      <c r="B70" s="65" t="s">
        <v>152</v>
      </c>
      <c r="C70" s="64"/>
      <c r="D70" s="111"/>
      <c r="E70" s="100"/>
      <c r="F70" s="15"/>
      <c r="G70" s="90"/>
    </row>
    <row r="71" spans="1:10" s="2" customFormat="1" ht="10.199999999999999">
      <c r="A71" s="54"/>
      <c r="B71" s="65" t="s">
        <v>154</v>
      </c>
      <c r="C71" s="64"/>
      <c r="D71" s="111"/>
      <c r="E71" s="100"/>
      <c r="F71" s="15"/>
      <c r="G71" s="90"/>
    </row>
    <row r="72" spans="1:10" s="2" customFormat="1" ht="10.199999999999999">
      <c r="A72" s="54"/>
      <c r="B72" s="65"/>
      <c r="C72" s="64"/>
      <c r="D72" s="111"/>
      <c r="E72" s="100"/>
      <c r="F72" s="15"/>
      <c r="G72" s="90">
        <f t="shared" si="0"/>
        <v>0</v>
      </c>
    </row>
    <row r="73" spans="1:10" s="2" customFormat="1" ht="10.199999999999999">
      <c r="A73" s="54" t="s">
        <v>112</v>
      </c>
      <c r="B73" s="66" t="s">
        <v>62</v>
      </c>
      <c r="C73" s="63" t="s">
        <v>49</v>
      </c>
      <c r="D73" s="111">
        <v>2</v>
      </c>
      <c r="E73" s="100"/>
      <c r="F73" s="15"/>
      <c r="G73" s="90">
        <f t="shared" si="0"/>
        <v>0</v>
      </c>
    </row>
    <row r="74" spans="1:10" s="2" customFormat="1" ht="10.199999999999999">
      <c r="A74" s="54" t="s">
        <v>150</v>
      </c>
      <c r="B74" s="120" t="s">
        <v>155</v>
      </c>
      <c r="C74" s="63" t="s">
        <v>61</v>
      </c>
      <c r="D74" s="111">
        <v>0</v>
      </c>
      <c r="E74" s="100"/>
      <c r="F74" s="15"/>
      <c r="G74" s="90">
        <f t="shared" si="0"/>
        <v>0</v>
      </c>
    </row>
    <row r="75" spans="1:10" s="2" customFormat="1" ht="10.199999999999999">
      <c r="A75" s="54"/>
      <c r="B75" s="11"/>
      <c r="C75" s="63"/>
      <c r="D75" s="111"/>
      <c r="E75" s="100"/>
      <c r="F75" s="15"/>
      <c r="G75" s="90">
        <f t="shared" si="0"/>
        <v>0</v>
      </c>
    </row>
    <row r="76" spans="1:10" s="2" customFormat="1" ht="10.199999999999999">
      <c r="A76" s="107"/>
      <c r="B76" s="81" t="s">
        <v>97</v>
      </c>
      <c r="C76" s="105"/>
      <c r="D76" s="79"/>
      <c r="E76" s="79"/>
      <c r="F76" s="80"/>
      <c r="G76" s="102">
        <f>SUM(G51:G74)</f>
        <v>0</v>
      </c>
      <c r="H76" s="83"/>
      <c r="I76" s="83"/>
      <c r="J76" s="82"/>
    </row>
    <row r="77" spans="1:10" s="2" customFormat="1" ht="10.199999999999999">
      <c r="A77" s="51"/>
      <c r="B77" s="36"/>
      <c r="C77" s="63"/>
      <c r="D77" s="111"/>
      <c r="E77" s="100"/>
      <c r="F77" s="15"/>
      <c r="G77" s="19">
        <f t="shared" ref="G77" si="2">D77*F77</f>
        <v>0</v>
      </c>
    </row>
    <row r="78" spans="1:10" s="2" customFormat="1" ht="10.199999999999999">
      <c r="A78" s="49" t="s">
        <v>14</v>
      </c>
      <c r="B78" s="40" t="s">
        <v>101</v>
      </c>
      <c r="C78" s="63"/>
      <c r="D78" s="111"/>
      <c r="E78" s="100"/>
      <c r="F78" s="15"/>
      <c r="G78" s="90">
        <f t="shared" ref="G78:G100" si="3">E78*F78</f>
        <v>0</v>
      </c>
    </row>
    <row r="79" spans="1:10" s="2" customFormat="1" ht="10.199999999999999">
      <c r="A79" s="49"/>
      <c r="B79" s="66" t="s">
        <v>70</v>
      </c>
      <c r="C79" s="63"/>
      <c r="D79" s="111"/>
      <c r="E79" s="100"/>
      <c r="F79" s="15"/>
      <c r="G79" s="90">
        <f t="shared" si="3"/>
        <v>0</v>
      </c>
    </row>
    <row r="80" spans="1:10" s="2" customFormat="1" ht="10.199999999999999">
      <c r="A80" s="67" t="s">
        <v>37</v>
      </c>
      <c r="B80" s="13" t="s">
        <v>71</v>
      </c>
      <c r="C80" s="63" t="s">
        <v>56</v>
      </c>
      <c r="D80" s="111">
        <v>6</v>
      </c>
      <c r="E80" s="100"/>
      <c r="F80" s="15"/>
      <c r="G80" s="90">
        <f t="shared" si="3"/>
        <v>0</v>
      </c>
    </row>
    <row r="81" spans="1:7" s="2" customFormat="1" ht="10.199999999999999">
      <c r="A81" s="67" t="s">
        <v>75</v>
      </c>
      <c r="B81" s="13" t="s">
        <v>102</v>
      </c>
      <c r="C81" s="39" t="s">
        <v>56</v>
      </c>
      <c r="D81" s="111">
        <v>6</v>
      </c>
      <c r="E81" s="100"/>
      <c r="F81" s="15"/>
      <c r="G81" s="90">
        <f t="shared" si="3"/>
        <v>0</v>
      </c>
    </row>
    <row r="82" spans="1:7" s="2" customFormat="1" ht="10.199999999999999">
      <c r="A82" s="67" t="s">
        <v>76</v>
      </c>
      <c r="B82" s="13" t="s">
        <v>72</v>
      </c>
      <c r="C82" s="12" t="s">
        <v>56</v>
      </c>
      <c r="D82" s="111">
        <v>6</v>
      </c>
      <c r="E82" s="100"/>
      <c r="F82" s="15"/>
      <c r="G82" s="90">
        <f>E82*F82</f>
        <v>0</v>
      </c>
    </row>
    <row r="83" spans="1:7" s="2" customFormat="1" ht="10.199999999999999">
      <c r="A83" s="67" t="s">
        <v>77</v>
      </c>
      <c r="B83" s="11" t="s">
        <v>73</v>
      </c>
      <c r="C83" s="39" t="s">
        <v>56</v>
      </c>
      <c r="D83" s="111">
        <v>6</v>
      </c>
      <c r="E83" s="100"/>
      <c r="F83" s="15"/>
      <c r="G83" s="90">
        <f t="shared" si="3"/>
        <v>0</v>
      </c>
    </row>
    <row r="84" spans="1:7" s="2" customFormat="1" ht="10.199999999999999">
      <c r="A84" s="67" t="s">
        <v>78</v>
      </c>
      <c r="B84" s="13" t="s">
        <v>74</v>
      </c>
      <c r="C84" s="12" t="s">
        <v>56</v>
      </c>
      <c r="D84" s="111">
        <v>3</v>
      </c>
      <c r="E84" s="100"/>
      <c r="F84" s="15"/>
      <c r="G84" s="90">
        <f t="shared" si="3"/>
        <v>0</v>
      </c>
    </row>
    <row r="85" spans="1:7" s="2" customFormat="1" ht="10.199999999999999">
      <c r="A85" s="67" t="s">
        <v>79</v>
      </c>
      <c r="B85" s="13" t="s">
        <v>103</v>
      </c>
      <c r="C85" s="12" t="s">
        <v>56</v>
      </c>
      <c r="D85" s="111">
        <v>3</v>
      </c>
      <c r="E85" s="100"/>
      <c r="F85" s="15"/>
      <c r="G85" s="90">
        <f>E85*F85</f>
        <v>0</v>
      </c>
    </row>
    <row r="86" spans="1:7" s="2" customFormat="1" ht="10.199999999999999">
      <c r="A86" s="67"/>
      <c r="B86" s="13"/>
      <c r="C86" s="12"/>
      <c r="D86" s="111"/>
      <c r="E86" s="100"/>
      <c r="F86" s="15"/>
      <c r="G86" s="90">
        <f t="shared" si="3"/>
        <v>0</v>
      </c>
    </row>
    <row r="87" spans="1:7" s="2" customFormat="1" ht="10.199999999999999">
      <c r="A87" s="106"/>
      <c r="B87" s="81" t="s">
        <v>96</v>
      </c>
      <c r="C87" s="105"/>
      <c r="D87" s="79"/>
      <c r="E87" s="79"/>
      <c r="F87" s="80"/>
      <c r="G87" s="102">
        <f>SUM(G80:G85)</f>
        <v>0</v>
      </c>
    </row>
    <row r="88" spans="1:7" s="2" customFormat="1" ht="10.199999999999999">
      <c r="A88" s="49"/>
      <c r="B88" s="35"/>
      <c r="C88" s="39"/>
      <c r="D88" s="111"/>
      <c r="E88" s="15"/>
      <c r="F88" s="15">
        <f>D88*E88</f>
        <v>0</v>
      </c>
      <c r="G88" s="19">
        <f>E88*F88</f>
        <v>0</v>
      </c>
    </row>
    <row r="89" spans="1:7" s="2" customFormat="1" ht="10.199999999999999">
      <c r="A89" s="49" t="s">
        <v>125</v>
      </c>
      <c r="B89" s="40" t="s">
        <v>126</v>
      </c>
      <c r="C89" s="39"/>
      <c r="D89" s="111"/>
      <c r="E89" s="15"/>
      <c r="F89" s="15">
        <f t="shared" ref="F89:F94" si="4">D89*E89</f>
        <v>0</v>
      </c>
      <c r="G89" s="90">
        <f>E89*F89</f>
        <v>0</v>
      </c>
    </row>
    <row r="90" spans="1:7" s="2" customFormat="1" ht="10.199999999999999">
      <c r="A90" s="51" t="s">
        <v>127</v>
      </c>
      <c r="B90" s="38" t="s">
        <v>128</v>
      </c>
      <c r="C90" s="39" t="s">
        <v>56</v>
      </c>
      <c r="D90" s="111">
        <v>1</v>
      </c>
      <c r="E90" s="15"/>
      <c r="F90" s="15">
        <f t="shared" si="4"/>
        <v>0</v>
      </c>
      <c r="G90" s="90">
        <f t="shared" ref="G90:G94" si="5">E90*F90</f>
        <v>0</v>
      </c>
    </row>
    <row r="91" spans="1:7" s="2" customFormat="1" ht="10.199999999999999">
      <c r="A91" s="51" t="s">
        <v>129</v>
      </c>
      <c r="B91" s="38" t="s">
        <v>130</v>
      </c>
      <c r="C91" s="39" t="s">
        <v>56</v>
      </c>
      <c r="D91" s="111">
        <v>1</v>
      </c>
      <c r="E91" s="15"/>
      <c r="F91" s="15">
        <f t="shared" si="4"/>
        <v>0</v>
      </c>
      <c r="G91" s="90">
        <f t="shared" si="5"/>
        <v>0</v>
      </c>
    </row>
    <row r="92" spans="1:7" s="2" customFormat="1" ht="10.199999999999999">
      <c r="A92" s="51" t="s">
        <v>131</v>
      </c>
      <c r="B92" s="38" t="s">
        <v>132</v>
      </c>
      <c r="C92" s="39" t="s">
        <v>56</v>
      </c>
      <c r="D92" s="111">
        <v>1</v>
      </c>
      <c r="E92" s="15"/>
      <c r="F92" s="15">
        <f t="shared" si="4"/>
        <v>0</v>
      </c>
      <c r="G92" s="90">
        <f t="shared" si="5"/>
        <v>0</v>
      </c>
    </row>
    <row r="93" spans="1:7" s="2" customFormat="1" ht="10.199999999999999">
      <c r="A93" s="51" t="s">
        <v>133</v>
      </c>
      <c r="B93" s="38" t="s">
        <v>134</v>
      </c>
      <c r="C93" s="39" t="s">
        <v>56</v>
      </c>
      <c r="D93" s="111">
        <v>1</v>
      </c>
      <c r="E93" s="15"/>
      <c r="F93" s="15">
        <f t="shared" si="4"/>
        <v>0</v>
      </c>
      <c r="G93" s="90">
        <f t="shared" si="5"/>
        <v>0</v>
      </c>
    </row>
    <row r="94" spans="1:7" s="2" customFormat="1" ht="10.199999999999999">
      <c r="A94" s="51"/>
      <c r="B94" s="38"/>
      <c r="C94" s="39"/>
      <c r="D94" s="111"/>
      <c r="E94" s="114"/>
      <c r="F94" s="15">
        <f t="shared" si="4"/>
        <v>0</v>
      </c>
      <c r="G94" s="90">
        <f t="shared" si="5"/>
        <v>0</v>
      </c>
    </row>
    <row r="95" spans="1:7" s="2" customFormat="1" ht="10.199999999999999">
      <c r="A95" s="106"/>
      <c r="B95" s="77" t="s">
        <v>135</v>
      </c>
      <c r="C95" s="105"/>
      <c r="D95" s="79"/>
      <c r="E95" s="80"/>
      <c r="F95" s="80"/>
      <c r="G95" s="102">
        <f>SUM(G89:G93)</f>
        <v>0</v>
      </c>
    </row>
    <row r="96" spans="1:7" s="2" customFormat="1" ht="10.199999999999999">
      <c r="A96" s="49"/>
      <c r="B96" s="35"/>
      <c r="C96" s="39"/>
      <c r="D96" s="111"/>
      <c r="E96" s="100"/>
      <c r="F96" s="15"/>
      <c r="G96" s="90">
        <f t="shared" si="3"/>
        <v>0</v>
      </c>
    </row>
    <row r="97" spans="1:7" s="2" customFormat="1" ht="10.199999999999999">
      <c r="A97" s="49" t="s">
        <v>116</v>
      </c>
      <c r="B97" s="40" t="s">
        <v>118</v>
      </c>
      <c r="C97" s="39"/>
      <c r="D97" s="111"/>
      <c r="E97" s="100"/>
      <c r="F97" s="15"/>
      <c r="G97" s="90">
        <f t="shared" si="3"/>
        <v>0</v>
      </c>
    </row>
    <row r="98" spans="1:7" s="2" customFormat="1" ht="10.199999999999999">
      <c r="A98" s="67" t="s">
        <v>117</v>
      </c>
      <c r="B98" s="13" t="s">
        <v>87</v>
      </c>
      <c r="C98" s="63" t="s">
        <v>56</v>
      </c>
      <c r="D98" s="111">
        <v>2</v>
      </c>
      <c r="E98" s="100"/>
      <c r="F98" s="15"/>
      <c r="G98" s="90">
        <f t="shared" si="3"/>
        <v>0</v>
      </c>
    </row>
    <row r="99" spans="1:7" s="2" customFormat="1" ht="10.199999999999999">
      <c r="A99" s="119" t="s">
        <v>151</v>
      </c>
      <c r="B99" s="13" t="s">
        <v>153</v>
      </c>
      <c r="C99" s="63" t="s">
        <v>56</v>
      </c>
      <c r="D99" s="111">
        <v>2</v>
      </c>
      <c r="E99" s="100"/>
      <c r="F99" s="15"/>
      <c r="G99" s="90"/>
    </row>
    <row r="100" spans="1:7" s="2" customFormat="1" ht="10.199999999999999">
      <c r="A100" s="51"/>
      <c r="B100" s="86"/>
      <c r="C100" s="63"/>
      <c r="D100" s="18"/>
      <c r="E100" s="100"/>
      <c r="F100" s="15"/>
      <c r="G100" s="90">
        <f t="shared" si="3"/>
        <v>0</v>
      </c>
    </row>
    <row r="101" spans="1:7" s="2" customFormat="1" ht="10.199999999999999">
      <c r="A101" s="106"/>
      <c r="B101" s="77" t="s">
        <v>95</v>
      </c>
      <c r="C101" s="78"/>
      <c r="D101" s="79"/>
      <c r="E101" s="79"/>
      <c r="F101" s="80"/>
      <c r="G101" s="102">
        <f>SUM(G98:G100)</f>
        <v>0</v>
      </c>
    </row>
    <row r="102" spans="1:7" s="2" customFormat="1" ht="10.199999999999999">
      <c r="A102" s="51"/>
      <c r="B102" s="86"/>
      <c r="C102" s="63"/>
      <c r="D102" s="117"/>
      <c r="E102" s="117"/>
      <c r="F102" s="87"/>
      <c r="G102" s="19"/>
    </row>
    <row r="103" spans="1:7" ht="12">
      <c r="A103" s="108"/>
      <c r="B103" s="68" t="s">
        <v>89</v>
      </c>
      <c r="C103" s="69"/>
      <c r="D103" s="70"/>
      <c r="E103" s="70"/>
      <c r="F103" s="71"/>
      <c r="G103" s="103"/>
    </row>
    <row r="104" spans="1:7" ht="13.2" customHeight="1">
      <c r="A104" s="51"/>
      <c r="B104" s="72" t="str">
        <f>B11</f>
        <v>NOURRICE AEP</v>
      </c>
      <c r="C104" s="121" t="s">
        <v>90</v>
      </c>
      <c r="D104" s="122"/>
      <c r="E104" s="123"/>
      <c r="F104" s="73"/>
      <c r="G104" s="102">
        <f>G20</f>
        <v>0</v>
      </c>
    </row>
    <row r="105" spans="1:7" ht="13.2" customHeight="1">
      <c r="A105" s="51"/>
      <c r="B105" s="74" t="str">
        <f>B22</f>
        <v>EVACUATION PLOMBERIE</v>
      </c>
      <c r="C105" s="121" t="s">
        <v>91</v>
      </c>
      <c r="D105" s="122"/>
      <c r="E105" s="123"/>
      <c r="F105" s="75"/>
      <c r="G105" s="104">
        <f>G32</f>
        <v>0</v>
      </c>
    </row>
    <row r="106" spans="1:7" ht="13.2" customHeight="1">
      <c r="A106" s="51"/>
      <c r="B106" s="72" t="str">
        <f>B34</f>
        <v>DISTRIBUTION EAU SANITAIRE / EF-EFS - ECS</v>
      </c>
      <c r="C106" s="121" t="s">
        <v>92</v>
      </c>
      <c r="D106" s="122"/>
      <c r="E106" s="123"/>
      <c r="F106" s="73"/>
      <c r="G106" s="102">
        <f>G48</f>
        <v>0</v>
      </c>
    </row>
    <row r="107" spans="1:7" ht="13.2" customHeight="1">
      <c r="A107" s="51"/>
      <c r="B107" s="74" t="str">
        <f>B50</f>
        <v>APPAREILLAGE</v>
      </c>
      <c r="C107" s="121" t="s">
        <v>93</v>
      </c>
      <c r="D107" s="122"/>
      <c r="E107" s="123"/>
      <c r="F107" s="75"/>
      <c r="G107" s="104">
        <f>G76</f>
        <v>0</v>
      </c>
    </row>
    <row r="108" spans="1:7" ht="13.2" customHeight="1">
      <c r="A108" s="51"/>
      <c r="B108" s="72" t="str">
        <f>B78</f>
        <v>ACCESSOIRE DE TOILETTES</v>
      </c>
      <c r="C108" s="121" t="s">
        <v>94</v>
      </c>
      <c r="D108" s="122"/>
      <c r="E108" s="123"/>
      <c r="F108" s="73"/>
      <c r="G108" s="102">
        <f>G87</f>
        <v>0</v>
      </c>
    </row>
    <row r="109" spans="1:7" ht="13.2" customHeight="1">
      <c r="A109" s="51"/>
      <c r="B109" s="72" t="str">
        <f>B89</f>
        <v>DIVERSES PRESTATIONS</v>
      </c>
      <c r="C109" s="121" t="s">
        <v>136</v>
      </c>
      <c r="D109" s="122"/>
      <c r="E109" s="123"/>
      <c r="F109" s="73"/>
      <c r="G109" s="102">
        <f>G95</f>
        <v>0</v>
      </c>
    </row>
    <row r="110" spans="1:7" ht="13.2" customHeight="1">
      <c r="A110" s="51"/>
      <c r="B110" s="72" t="str">
        <f>B97</f>
        <v>OPTIONS</v>
      </c>
      <c r="C110" s="121" t="s">
        <v>119</v>
      </c>
      <c r="D110" s="122"/>
      <c r="E110" s="123"/>
      <c r="F110" s="73"/>
      <c r="G110" s="102">
        <f>G101</f>
        <v>0</v>
      </c>
    </row>
    <row r="111" spans="1:7">
      <c r="A111" s="107"/>
      <c r="B111" s="76"/>
      <c r="C111" s="63"/>
      <c r="D111" s="70"/>
      <c r="E111" s="70"/>
      <c r="F111" s="71"/>
      <c r="G111" s="102"/>
    </row>
    <row r="112" spans="1:7">
      <c r="A112" s="21" t="s">
        <v>5</v>
      </c>
      <c r="B112" s="22"/>
      <c r="C112" s="22"/>
      <c r="D112" s="8">
        <v>0</v>
      </c>
      <c r="E112" s="8"/>
      <c r="F112" s="8"/>
      <c r="G112" s="27">
        <f>SUM(G104:G109)</f>
        <v>0</v>
      </c>
    </row>
    <row r="113" spans="1:7" ht="12" thickBot="1">
      <c r="A113" s="23" t="s">
        <v>4</v>
      </c>
      <c r="B113" s="24"/>
      <c r="C113" s="25"/>
      <c r="D113" s="16">
        <v>0</v>
      </c>
      <c r="E113" s="16"/>
      <c r="F113" s="16"/>
      <c r="G113" s="26">
        <f>G112*0.085</f>
        <v>0</v>
      </c>
    </row>
    <row r="114" spans="1:7" ht="12" thickBot="1">
      <c r="A114" s="56" t="s">
        <v>7</v>
      </c>
      <c r="B114" s="57"/>
      <c r="C114" s="58"/>
      <c r="D114" s="59">
        <v>0</v>
      </c>
      <c r="E114" s="59"/>
      <c r="F114" s="59"/>
      <c r="G114" s="28">
        <f>G112+G113</f>
        <v>0</v>
      </c>
    </row>
    <row r="115" spans="1:7">
      <c r="A115" s="109"/>
      <c r="G115" s="46"/>
    </row>
    <row r="116" spans="1:7">
      <c r="A116" s="21" t="s">
        <v>120</v>
      </c>
      <c r="B116" s="22"/>
      <c r="C116" s="22"/>
      <c r="D116" s="8">
        <v>0</v>
      </c>
      <c r="E116" s="8"/>
      <c r="F116" s="8"/>
      <c r="G116" s="27">
        <f>SUM(G104:G110)</f>
        <v>0</v>
      </c>
    </row>
    <row r="117" spans="1:7" ht="12" thickBot="1">
      <c r="A117" s="23" t="s">
        <v>4</v>
      </c>
      <c r="B117" s="24"/>
      <c r="C117" s="25"/>
      <c r="D117" s="16">
        <v>0</v>
      </c>
      <c r="E117" s="16"/>
      <c r="F117" s="16"/>
      <c r="G117" s="26">
        <f>G116*0.085</f>
        <v>0</v>
      </c>
    </row>
    <row r="118" spans="1:7" ht="12" thickBot="1">
      <c r="A118" s="56" t="s">
        <v>7</v>
      </c>
      <c r="B118" s="57"/>
      <c r="C118" s="58"/>
      <c r="D118" s="59">
        <v>0</v>
      </c>
      <c r="E118" s="59"/>
      <c r="F118" s="59"/>
      <c r="G118" s="28">
        <f>G116+G117</f>
        <v>0</v>
      </c>
    </row>
  </sheetData>
  <mergeCells count="9">
    <mergeCell ref="C107:E107"/>
    <mergeCell ref="C108:E108"/>
    <mergeCell ref="C109:E109"/>
    <mergeCell ref="C110:E110"/>
    <mergeCell ref="F8:G8"/>
    <mergeCell ref="D8:E8"/>
    <mergeCell ref="C104:E104"/>
    <mergeCell ref="C105:E105"/>
    <mergeCell ref="C106:E106"/>
  </mergeCells>
  <phoneticPr fontId="46" type="noConversion"/>
  <printOptions gridLinesSet="0"/>
  <pageMargins left="0.41" right="0.41" top="0.48" bottom="0.31" header="0.38" footer="0.16"/>
  <pageSetup paperSize="9" scale="81" fitToHeight="0" orientation="portrait" r:id="rId1"/>
  <headerFooter alignWithMargins="0">
    <oddFooter>&amp;R&amp;"Arial Narrow,Normal"&amp;9page &amp;P/&amp;N du chapitre</oddFooter>
  </headerFooter>
  <rowBreaks count="1" manualBreakCount="1">
    <brk id="7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88406C8A85284EBE53675E78C2E5D2" ma:contentTypeVersion="28" ma:contentTypeDescription="Crée un document." ma:contentTypeScope="" ma:versionID="aa8156b5d9d5f66aa4147d321551bd05">
  <xsd:schema xmlns:xsd="http://www.w3.org/2001/XMLSchema" xmlns:xs="http://www.w3.org/2001/XMLSchema" xmlns:p="http://schemas.microsoft.com/office/2006/metadata/properties" xmlns:ns2="0185fdc9-9fdf-4949-992f-6863bf4ea088" xmlns:ns3="6363f659-f2ef-4617-a905-05b5292f35f8" targetNamespace="http://schemas.microsoft.com/office/2006/metadata/properties" ma:root="true" ma:fieldsID="32980f455c3d156d79f150fbb3d7f3cd" ns2:_="" ns3:_="">
    <xsd:import namespace="0185fdc9-9fdf-4949-992f-6863bf4ea088"/>
    <xsd:import namespace="6363f659-f2ef-4617-a905-05b5292f35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Emplacement" minOccurs="0"/>
                <xsd:element ref="ns2:46fe196a-41dd-41d7-83ed-35ec3c05631eCountryOrRegion" minOccurs="0"/>
                <xsd:element ref="ns2:46fe196a-41dd-41d7-83ed-35ec3c05631eState" minOccurs="0"/>
                <xsd:element ref="ns2:46fe196a-41dd-41d7-83ed-35ec3c05631eCity" minOccurs="0"/>
                <xsd:element ref="ns2:46fe196a-41dd-41d7-83ed-35ec3c05631ePostalCode" minOccurs="0"/>
                <xsd:element ref="ns2:46fe196a-41dd-41d7-83ed-35ec3c05631eStreet" minOccurs="0"/>
                <xsd:element ref="ns2:46fe196a-41dd-41d7-83ed-35ec3c05631eGeoLoc" minOccurs="0"/>
                <xsd:element ref="ns2:46fe196a-41dd-41d7-83ed-35ec3c05631e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5fdc9-9fdf-4949-992f-6863bf4ea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834393b3-20d8-4145-9cf1-624aeb690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Emplacement" ma:index="28" nillable="true" ma:displayName="Emplacement" ma:format="Dropdown" ma:internalName="Emplacement">
      <xsd:simpleType>
        <xsd:restriction base="dms:Unknown"/>
      </xsd:simpleType>
    </xsd:element>
    <xsd:element name="46fe196a-41dd-41d7-83ed-35ec3c05631eCountryOrRegion" ma:index="29" nillable="true" ma:displayName="Emplacement : Pays/région" ma:internalName="CountryOrRegion" ma:readOnly="true">
      <xsd:simpleType>
        <xsd:restriction base="dms:Text"/>
      </xsd:simpleType>
    </xsd:element>
    <xsd:element name="46fe196a-41dd-41d7-83ed-35ec3c05631eState" ma:index="30" nillable="true" ma:displayName="Emplacement : État" ma:internalName="State" ma:readOnly="true">
      <xsd:simpleType>
        <xsd:restriction base="dms:Text"/>
      </xsd:simpleType>
    </xsd:element>
    <xsd:element name="46fe196a-41dd-41d7-83ed-35ec3c05631eCity" ma:index="31" nillable="true" ma:displayName="Emplacement : Ville" ma:internalName="City" ma:readOnly="true">
      <xsd:simpleType>
        <xsd:restriction base="dms:Text"/>
      </xsd:simpleType>
    </xsd:element>
    <xsd:element name="46fe196a-41dd-41d7-83ed-35ec3c05631ePostalCode" ma:index="32" nillable="true" ma:displayName="Emplacement : Code postal" ma:internalName="PostalCode" ma:readOnly="true">
      <xsd:simpleType>
        <xsd:restriction base="dms:Text"/>
      </xsd:simpleType>
    </xsd:element>
    <xsd:element name="46fe196a-41dd-41d7-83ed-35ec3c05631eStreet" ma:index="33" nillable="true" ma:displayName="Emplacement : Rue" ma:internalName="Street" ma:readOnly="true">
      <xsd:simpleType>
        <xsd:restriction base="dms:Text"/>
      </xsd:simpleType>
    </xsd:element>
    <xsd:element name="46fe196a-41dd-41d7-83ed-35ec3c05631eGeoLoc" ma:index="34" nillable="true" ma:displayName="Emplacement : Coordonnées" ma:internalName="GeoLoc" ma:readOnly="true">
      <xsd:simpleType>
        <xsd:restriction base="dms:Unknown"/>
      </xsd:simpleType>
    </xsd:element>
    <xsd:element name="46fe196a-41dd-41d7-83ed-35ec3c05631eDispName" ma:index="35" nillable="true" ma:displayName="Emplacement : nom" ma:internalName="DispNa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63f659-f2ef-4617-a905-05b5292f35f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30ff712-1054-4f94-b583-09acda46aaff}" ma:internalName="TaxCatchAll" ma:showField="CatchAllData" ma:web="6363f659-f2ef-4617-a905-05b5292f35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185fdc9-9fdf-4949-992f-6863bf4ea088" xsi:nil="true"/>
    <TaxCatchAll xmlns="6363f659-f2ef-4617-a905-05b5292f35f8" xsi:nil="true"/>
    <lcf76f155ced4ddcb4097134ff3c332f xmlns="0185fdc9-9fdf-4949-992f-6863bf4ea0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F6B693-BFA5-4A14-9A2C-8947D57E11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64100D-0DC5-47EC-8B5A-AA4B6BEF10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85fdc9-9fdf-4949-992f-6863bf4ea088"/>
    <ds:schemaRef ds:uri="6363f659-f2ef-4617-a905-05b5292f35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819CB6-2DC6-441D-9083-63CE460F8151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6363f659-f2ef-4617-a905-05b5292f35f8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185fdc9-9fdf-4949-992f-6863bf4ea08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Plomberie</vt:lpstr>
      <vt:lpstr>Plomberie!Impression_des_titres</vt:lpstr>
      <vt:lpstr>Plomberie!Zone_d_impression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Guillaume VINCENT</cp:lastModifiedBy>
  <cp:lastPrinted>2025-10-08T18:31:28Z</cp:lastPrinted>
  <dcterms:created xsi:type="dcterms:W3CDTF">1996-10-21T11:03:58Z</dcterms:created>
  <dcterms:modified xsi:type="dcterms:W3CDTF">2025-11-06T14:32:25Z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0x0101002188406C8A85284EBE53675E78C2E5D2</vt:lpwstr>
  </property>
  <property fmtid="{D5CDD505-2E9C-101B-9397-08002B2CF9AE}" pid="3" name="MediaServiceImageTags">
    <vt:lpwstr/>
  </property>
</Properties>
</file>